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795" windowHeight="14640"/>
  </bookViews>
  <sheets>
    <sheet name="Приложение 2 (2025-2026)" sheetId="1" r:id="rId1"/>
  </sheets>
  <definedNames>
    <definedName name="_xlnm.Print_Titles" localSheetId="0">'Приложение 2 (2025-2026)'!$6:$6</definedName>
    <definedName name="_xlnm.Print_Area" localSheetId="0">'Приложение 2 (2025-2026)'!$A$1:$D$167</definedName>
  </definedNames>
  <calcPr calcId="145621"/>
</workbook>
</file>

<file path=xl/calcChain.xml><?xml version="1.0" encoding="utf-8"?>
<calcChain xmlns="http://schemas.openxmlformats.org/spreadsheetml/2006/main">
  <c r="C141" i="1" l="1"/>
  <c r="D157" i="1" l="1"/>
  <c r="E157" i="1"/>
  <c r="F157" i="1"/>
  <c r="C157" i="1"/>
  <c r="D158" i="1"/>
  <c r="C158" i="1"/>
  <c r="D159" i="1"/>
  <c r="C159" i="1"/>
  <c r="D12" i="1" l="1"/>
  <c r="C12" i="1"/>
  <c r="D65" i="1" l="1"/>
  <c r="D64" i="1"/>
  <c r="D63" i="1"/>
  <c r="D62" i="1" s="1"/>
  <c r="D61" i="1"/>
  <c r="D60" i="1"/>
  <c r="C65" i="1"/>
  <c r="C64" i="1"/>
  <c r="C63" i="1"/>
  <c r="C61" i="1"/>
  <c r="C60" i="1"/>
  <c r="D76" i="1" l="1"/>
  <c r="C142" i="1"/>
  <c r="D147" i="1"/>
  <c r="C147" i="1"/>
  <c r="D129" i="1"/>
  <c r="D138" i="1"/>
  <c r="C138" i="1"/>
  <c r="D77" i="1"/>
  <c r="C77" i="1"/>
  <c r="D80" i="1" l="1"/>
  <c r="C80" i="1"/>
  <c r="E129" i="1" l="1"/>
  <c r="F129" i="1"/>
  <c r="D127" i="1"/>
  <c r="D126" i="1" s="1"/>
  <c r="E46" i="1"/>
  <c r="F46" i="1"/>
  <c r="E169" i="1" l="1"/>
  <c r="F169" i="1"/>
  <c r="C166" i="1"/>
  <c r="C165" i="1" s="1"/>
  <c r="D166" i="1"/>
  <c r="D165" i="1" s="1"/>
  <c r="C161" i="1"/>
  <c r="D161" i="1"/>
  <c r="C163" i="1"/>
  <c r="D163" i="1"/>
  <c r="E163" i="1"/>
  <c r="F163" i="1"/>
  <c r="C143" i="1"/>
  <c r="D143" i="1"/>
  <c r="D142" i="1" s="1"/>
  <c r="C145" i="1"/>
  <c r="D145" i="1"/>
  <c r="C149" i="1"/>
  <c r="D149" i="1"/>
  <c r="C151" i="1"/>
  <c r="D151" i="1"/>
  <c r="C153" i="1"/>
  <c r="D153" i="1"/>
  <c r="C155" i="1"/>
  <c r="D155" i="1"/>
  <c r="C130" i="1"/>
  <c r="D130" i="1"/>
  <c r="C132" i="1"/>
  <c r="D132" i="1"/>
  <c r="C134" i="1"/>
  <c r="D134" i="1"/>
  <c r="C136" i="1"/>
  <c r="D136" i="1"/>
  <c r="C140" i="1"/>
  <c r="C129" i="1" s="1"/>
  <c r="D140" i="1"/>
  <c r="C127" i="1"/>
  <c r="C126" i="1" s="1"/>
  <c r="C90" i="1"/>
  <c r="D90" i="1"/>
  <c r="C92" i="1"/>
  <c r="D92" i="1"/>
  <c r="C94" i="1"/>
  <c r="D94" i="1"/>
  <c r="E94" i="1"/>
  <c r="F94" i="1"/>
  <c r="C97" i="1"/>
  <c r="D97" i="1"/>
  <c r="C100" i="1"/>
  <c r="D100" i="1"/>
  <c r="C102" i="1"/>
  <c r="D102" i="1"/>
  <c r="E102" i="1"/>
  <c r="F102" i="1"/>
  <c r="C104" i="1"/>
  <c r="D104" i="1"/>
  <c r="C106" i="1"/>
  <c r="D106" i="1"/>
  <c r="C108" i="1"/>
  <c r="D108" i="1"/>
  <c r="C110" i="1"/>
  <c r="D110" i="1"/>
  <c r="C112" i="1"/>
  <c r="D112" i="1"/>
  <c r="C114" i="1"/>
  <c r="D114" i="1"/>
  <c r="C116" i="1"/>
  <c r="D116" i="1"/>
  <c r="C118" i="1"/>
  <c r="D118" i="1"/>
  <c r="E120" i="1"/>
  <c r="F120" i="1"/>
  <c r="C122" i="1"/>
  <c r="C120" i="1" s="1"/>
  <c r="D122" i="1"/>
  <c r="D120" i="1" s="1"/>
  <c r="C86" i="1"/>
  <c r="C85" i="1" s="1"/>
  <c r="D86" i="1"/>
  <c r="D85" i="1" s="1"/>
  <c r="C79" i="1"/>
  <c r="C76" i="1" s="1"/>
  <c r="D79" i="1"/>
  <c r="E79" i="1"/>
  <c r="F79" i="1"/>
  <c r="C82" i="1"/>
  <c r="C81" i="1" s="1"/>
  <c r="D82" i="1"/>
  <c r="D81" i="1" s="1"/>
  <c r="C74" i="1"/>
  <c r="D74" i="1"/>
  <c r="C68" i="1"/>
  <c r="C67" i="1" s="1"/>
  <c r="D68" i="1"/>
  <c r="D67" i="1" s="1"/>
  <c r="C71" i="1"/>
  <c r="C70" i="1" s="1"/>
  <c r="D71" i="1"/>
  <c r="D70" i="1" s="1"/>
  <c r="C62" i="1"/>
  <c r="C59" i="1" s="1"/>
  <c r="C58" i="1" s="1"/>
  <c r="D59" i="1"/>
  <c r="D58" i="1" s="1"/>
  <c r="C50" i="1"/>
  <c r="D50" i="1"/>
  <c r="C53" i="1"/>
  <c r="D53" i="1"/>
  <c r="C56" i="1"/>
  <c r="C55" i="1" s="1"/>
  <c r="D56" i="1"/>
  <c r="D55" i="1" s="1"/>
  <c r="C47" i="1"/>
  <c r="D47" i="1"/>
  <c r="C44" i="1"/>
  <c r="C43" i="1" s="1"/>
  <c r="D44" i="1"/>
  <c r="D43" i="1" s="1"/>
  <c r="C34" i="1"/>
  <c r="D34" i="1"/>
  <c r="C32" i="1"/>
  <c r="D32" i="1"/>
  <c r="E32" i="1"/>
  <c r="F32" i="1"/>
  <c r="C28" i="1"/>
  <c r="D28" i="1"/>
  <c r="C30" i="1"/>
  <c r="D30" i="1"/>
  <c r="C24" i="1"/>
  <c r="D24" i="1"/>
  <c r="C22" i="1"/>
  <c r="D22" i="1"/>
  <c r="C20" i="1"/>
  <c r="D20" i="1"/>
  <c r="C18" i="1"/>
  <c r="D18" i="1"/>
  <c r="C11" i="1"/>
  <c r="C10" i="1" s="1"/>
  <c r="D11" i="1"/>
  <c r="D10" i="1" s="1"/>
  <c r="E11" i="1"/>
  <c r="F11" i="1"/>
  <c r="C27" i="1" l="1"/>
  <c r="C26" i="1" s="1"/>
  <c r="C49" i="1"/>
  <c r="C46" i="1" s="1"/>
  <c r="C66" i="1"/>
  <c r="D49" i="1"/>
  <c r="D46" i="1" s="1"/>
  <c r="C89" i="1"/>
  <c r="C88" i="1" s="1"/>
  <c r="C73" i="1"/>
  <c r="D66" i="1"/>
  <c r="D27" i="1"/>
  <c r="D26" i="1" s="1"/>
  <c r="D89" i="1"/>
  <c r="D88" i="1" s="1"/>
  <c r="D73" i="1"/>
  <c r="D17" i="1"/>
  <c r="D16" i="1" s="1"/>
  <c r="C17" i="1"/>
  <c r="C16" i="1" s="1"/>
  <c r="D9" i="1" l="1"/>
  <c r="C9" i="1"/>
  <c r="D125" i="1"/>
  <c r="D124" i="1" s="1"/>
  <c r="C125" i="1"/>
  <c r="C124" i="1" s="1"/>
  <c r="C7" i="1" l="1"/>
  <c r="D7" i="1"/>
</calcChain>
</file>

<file path=xl/sharedStrings.xml><?xml version="1.0" encoding="utf-8"?>
<sst xmlns="http://schemas.openxmlformats.org/spreadsheetml/2006/main" count="327" uniqueCount="324">
  <si>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</si>
  <si>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</si>
  <si>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</si>
  <si>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</si>
  <si>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</si>
  <si>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</si>
  <si>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</si>
  <si>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</si>
  <si>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</si>
  <si>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</si>
  <si>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</si>
  <si>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</si>
  <si>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</si>
  <si>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</si>
  <si>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</si>
  <si>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</si>
  <si>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</si>
  <si>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</si>
  <si>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</si>
  <si>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</si>
  <si>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</si>
  <si>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</si>
  <si>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</si>
  <si>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</si>
  <si>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</si>
  <si>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</si>
  <si>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</si>
  <si>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бюджетной системы Российской Федерации (межбюджетные субсидии)</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</si>
  <si>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</si>
  <si>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</si>
  <si>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</si>
  <si>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</si>
  <si>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</si>
  <si>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</si>
  <si>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</si>
  <si>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</si>
  <si>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</si>
  <si>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</si>
  <si>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</si>
  <si>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</si>
  <si>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</si>
  <si>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</si>
  <si>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</si>
  <si>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</si>
  <si>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</si>
  <si>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</si>
  <si>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</si>
  <si>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</si>
  <si>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</si>
  <si>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</si>
  <si>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</si>
  <si>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</si>
  <si>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</si>
  <si>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</si>
  <si>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</si>
  <si>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</si>
  <si>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</si>
  <si>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</si>
  <si>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</si>
  <si>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</si>
  <si>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</si>
  <si>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</si>
  <si>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</si>
  <si>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</si>
  <si>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</si>
  <si>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</si>
  <si>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</si>
  <si>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</si>
  <si>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</si>
  <si>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</si>
  <si>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</si>
  <si>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</si>
  <si>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</si>
  <si>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</si>
  <si>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</si>
  <si>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</si>
  <si>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</si>
  <si>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</si>
  <si>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</si>
  <si>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</si>
  <si>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</si>
  <si>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</si>
  <si>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</si>
  <si>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</si>
  <si>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</si>
  <si>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</si>
  <si>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</si>
  <si>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</si>
  <si>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</si>
  <si>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</si>
  <si>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</si>
  <si>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</si>
  <si>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</si>
  <si>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</si>
  <si>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</si>
  <si>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</si>
  <si>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</si>
  <si>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</si>
  <si>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</si>
  <si>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</si>
  <si>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</si>
  <si>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</si>
  <si>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</si>
  <si>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</si>
  <si>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</si>
  <si>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</si>
  <si>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</si>
  <si>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</si>
  <si>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</si>
  <si>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</si>
  <si>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</si>
  <si>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</si>
  <si>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</si>
  <si>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</si>
  <si>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</si>
  <si>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</si>
  <si>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</si>
  <si>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</si>
  <si>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</si>
  <si>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</si>
  <si>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</si>
  <si>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</si>
  <si>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</si>
  <si>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</si>
  <si>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</si>
  <si>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</si>
  <si>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</si>
  <si>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</si>
  <si>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</si>
  <si>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</si>
  <si>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</si>
  <si>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</si>
  <si>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</si>
  <si>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</si>
  <si>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</si>
  <si>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</si>
  <si>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</si>
  <si>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</si>
  <si>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</si>
  <si>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</si>
  <si>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</si>
  <si>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</si>
  <si>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</si>
  <si>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</si>
  <si>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</si>
  <si>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</si>
  <si>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</si>
  <si>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</si>
  <si>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</si>
  <si>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</si>
  <si>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</si>
  <si>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</si>
  <si>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</si>
  <si>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</si>
  <si>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</si>
  <si>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</si>
  <si>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</si>
  <si>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</si>
  <si>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</si>
  <si>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</si>
  <si>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</si>
  <si>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</si>
  <si>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</si>
  <si>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</si>
  <si>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</si>
  <si>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</si>
  <si>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</si>
  <si>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</si>
  <si>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</si>
  <si>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</si>
  <si>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</si>
  <si>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</si>
  <si>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</si>
  <si>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</si>
  <si>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</si>
  <si>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</si>
  <si>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</si>
  <si>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</si>
  <si>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</si>
  <si>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</si>
  <si>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</si>
  <si>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</si>
  <si>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</si>
  <si>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</si>
  <si>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</si>
  <si>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</si>
  <si>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</si>
  <si>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</si>
  <si>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</si>
  <si>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</si>
  <si>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</si>
  <si>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</si>
  <si>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</si>
  <si>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</si>
  <si>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</si>
  <si>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</si>
  <si>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</si>
  <si>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</si>
  <si>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</si>
  <si>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</si>
  <si>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</si>
  <si>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</si>
  <si>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</si>
  <si>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</si>
  <si>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</si>
  <si>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</si>
  <si>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</si>
  <si>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</si>
  <si>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</si>
  <si>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</si>
  <si>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</si>
  <si>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</si>
  <si>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</si>
  <si>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</si>
  <si>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</si>
  <si>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</si>
  <si>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</si>
  <si>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</si>
  <si>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</si>
  <si>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</si>
  <si>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</si>
  <si>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</si>
  <si>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</si>
  <si>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</si>
  <si>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</si>
  <si>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</si>
  <si>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</si>
  <si>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</si>
  <si>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</si>
  <si>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</si>
  <si>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</si>
  <si>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</si>
  <si>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</si>
  <si>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</si>
  <si>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</si>
  <si>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</si>
  <si>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</si>
  <si>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</si>
  <si>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</si>
  <si>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</si>
  <si>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</si>
  <si>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</si>
  <si>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</si>
  <si>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</si>
  <si>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</si>
  <si>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</si>
  <si>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</si>
  <si>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</si>
  <si>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</si>
  <si>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</si>
  <si>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</si>
  <si>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</si>
  <si>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</si>
  <si>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</si>
  <si>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</si>
  <si>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000 2 02 20 000 00 0000 150</t>
  </si>
  <si>
    <t>000 2 02 20 303 00 0000 150</t>
  </si>
  <si>
    <t>000 2 02 20 303 05 0000 150</t>
  </si>
  <si>
    <t>000 2 02 25 179 00 0000 150</t>
  </si>
  <si>
    <t>000 2 02 25 179 05 0000 150</t>
  </si>
  <si>
    <t>000 2 02 25 304 00 0000 150</t>
  </si>
  <si>
    <t>000 2 02 25 304 05 0000 150</t>
  </si>
  <si>
    <t>000 2 02 25 497 00 0000 150</t>
  </si>
  <si>
    <t>000 2 02 25 497 05 0000 150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</si>
  <si>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</si>
  <si>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</si>
  <si>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</si>
  <si>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</si>
  <si>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</si>
  <si>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</si>
  <si>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</si>
  <si>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</si>
  <si>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</si>
  <si>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</si>
  <si>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</si>
  <si>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</si>
  <si>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</si>
  <si>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</si>
  <si>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</si>
  <si>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</si>
  <si>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</si>
  <si>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</si>
  <si>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</si>
  <si>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</si>
  <si>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</si>
  <si>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</si>
  <si>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2026 год</t>
  </si>
  <si>
    <t>2025 год</t>
  </si>
  <si>
    <t>Доходная часть бюджета муниципального образования Кондинский район на плановый период 2025 и 2026 годов</t>
  </si>
  <si>
    <t>Транспортный налог с организаций</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</si>
  <si>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</si>
  <si>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</si>
  <si>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</si>
  <si>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</si>
  <si>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</si>
  <si>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</si>
  <si>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</si>
  <si>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</si>
  <si>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на поддержку отрасли культуры
</t>
  </si>
  <si>
    <t>000 2 02 25 519 00 0000 150</t>
  </si>
  <si>
    <t>000 2 02 25 519 05 0000 150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</si>
  <si>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</si>
  <si>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</si>
  <si>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 xml:space="preserve">Субсидии бюджетам муниципальных районов на поддержку отрасли культуры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</si>
  <si>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</si>
  <si>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000 2 02 35 118 05 0000 150</t>
  </si>
  <si>
    <t>000 1 16 01 330 00 0000 140</t>
  </si>
  <si>
    <t>000 2 07 05 000 05 0000 150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</si>
  <si>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</si>
  <si>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</si>
  <si>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</si>
  <si>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</si>
  <si>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</si>
  <si>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</si>
  <si>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</si>
  <si>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</si>
  <si>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</si>
  <si>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2
к решению Думы Кондинского района 
от _________ 2024 года № __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</si>
  <si>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</si>
  <si>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</si>
  <si>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</si>
  <si>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</si>
  <si>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</si>
  <si>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000 2 02 45 050 00 0000 150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</si>
</sst>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_ ;[Red]\-#,##0.00\ "/>
    <numFmt numFmtId="166" formatCode="#,##0.00_ ;\-#,##0.00\ "/>
  </numFmts>
  <fonts count="3" x14ac:knownFonts="1">
    <font>
      <sz val="10"/>
      <name val="Arial"/>
      <charset val="204"/>
    </font>
    <font>
      <sz val="10"/>
      <name val="Times New Roman"/>
      <family val="1"/>
      <charset val="204"/>
    </font>
    <font>
      <sz val="9"/>
      <name val="Times New Roman"/>
      <family val="1"/>
      <charset val="204"/>
    </font>
  </fonts>
  <fills count="2">
    <fill>
      <patternFill patternType="none"/>
    </fill>
    <fill>
      <patternFill patternType="gray125"/>
    </fill>
  </fills>
  <borders count="9">
    <border>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vertical="top"/>
      <protection hidden="1"/>
    </xf>
    <xf numFmtId="0" fontId="1" fillId="0" borderId="5" xfId="0" applyNumberFormat="1" applyFont="1" applyFill="1" applyBorder="1" applyAlignment="1" applyProtection="1">
      <alignment horizontal="left" vertical="top" wrapText="1"/>
      <protection hidden="1"/>
    </xf>
    <xf numFmtId="164" fontId="1" fillId="0" borderId="5" xfId="0" applyNumberFormat="1" applyFont="1" applyFill="1" applyBorder="1" applyAlignment="1" applyProtection="1">
      <alignment horizontal="right" vertical="top"/>
      <protection hidden="1"/>
    </xf>
    <xf numFmtId="164" fontId="1" fillId="0" borderId="7" xfId="0" applyNumberFormat="1" applyFont="1" applyFill="1" applyBorder="1" applyAlignment="1" applyProtection="1">
      <alignment horizontal="right" vertical="top"/>
      <protection hidden="1"/>
    </xf>
    <xf numFmtId="164" fontId="1" fillId="0" borderId="6" xfId="0" applyNumberFormat="1" applyFont="1" applyFill="1" applyBorder="1" applyAlignment="1" applyProtection="1">
      <alignment horizontal="right" vertical="top"/>
      <protection hidden="1"/>
    </xf>
    <xf numFmtId="164" fontId="1" fillId="0" borderId="4" xfId="0" applyNumberFormat="1" applyFont="1" applyFill="1" applyBorder="1" applyAlignment="1" applyProtection="1">
      <alignment horizontal="right" vertical="top"/>
      <protection hidden="1"/>
    </xf>
    <xf numFmtId="164" fontId="1" fillId="0" borderId="3" xfId="0" applyNumberFormat="1" applyFont="1" applyFill="1" applyBorder="1" applyAlignment="1" applyProtection="1">
      <alignment horizontal="right" vertical="top"/>
      <protection hidden="1"/>
    </xf>
    <xf numFmtId="0" fontId="1" fillId="0" borderId="5" xfId="0" applyNumberFormat="1" applyFont="1" applyFill="1" applyBorder="1" applyAlignment="1" applyProtection="1">
      <alignment horizontal="center" vertical="top"/>
      <protection hidden="1"/>
    </xf>
    <xf numFmtId="164" fontId="1" fillId="0" borderId="2" xfId="0" applyNumberFormat="1" applyFont="1" applyFill="1" applyBorder="1" applyAlignment="1" applyProtection="1">
      <alignment horizontal="right" vertical="top"/>
      <protection hidden="1"/>
    </xf>
    <xf numFmtId="164" fontId="1" fillId="0" borderId="1" xfId="0" applyNumberFormat="1" applyFont="1" applyFill="1" applyBorder="1" applyAlignment="1" applyProtection="1">
      <alignment horizontal="right" vertical="top"/>
      <protection hidden="1"/>
    </xf>
    <xf numFmtId="0" fontId="1" fillId="0" borderId="0" xfId="0" applyFont="1" applyFill="1" applyAlignment="1" applyProtection="1">
      <alignment vertical="top"/>
      <protection hidden="1"/>
    </xf>
    <xf numFmtId="0" fontId="1" fillId="0" borderId="5" xfId="0" applyNumberFormat="1" applyFont="1" applyFill="1" applyBorder="1" applyAlignment="1" applyProtection="1">
      <alignment horizontal="center" vertical="top" wrapText="1"/>
      <protection hidden="1"/>
    </xf>
    <xf numFmtId="0" fontId="1" fillId="0" borderId="5" xfId="0" applyNumberFormat="1" applyFont="1" applyFill="1" applyBorder="1" applyAlignment="1" applyProtection="1">
      <alignment horizontal="centerContinuous" vertical="top" wrapText="1"/>
      <protection hidden="1"/>
    </xf>
    <xf numFmtId="0" fontId="1" fillId="0" borderId="0" xfId="0" applyNumberFormat="1" applyFont="1" applyFill="1" applyAlignment="1" applyProtection="1">
      <alignment horizontal="centerContinuous" vertical="top" wrapText="1"/>
      <protection hidden="1"/>
    </xf>
    <xf numFmtId="0" fontId="1" fillId="0" borderId="0" xfId="0" applyFont="1" applyFill="1" applyAlignment="1">
      <alignment vertical="top"/>
    </xf>
    <xf numFmtId="0" fontId="1" fillId="0" borderId="0" xfId="0" applyFont="1" applyFill="1" applyAlignment="1">
      <alignment horizontal="left" vertical="top" wrapText="1"/>
    </xf>
    <xf numFmtId="0" fontId="1" fillId="0" borderId="0" xfId="0" applyFont="1" applyFill="1" applyAlignment="1" applyProtection="1">
      <alignment horizontal="right" vertical="top"/>
      <protection hidden="1"/>
    </xf>
    <xf numFmtId="165" fontId="1" fillId="0" borderId="0" xfId="0" applyNumberFormat="1" applyFont="1" applyFill="1" applyAlignment="1">
      <alignment vertical="top"/>
    </xf>
    <xf numFmtId="165" fontId="1" fillId="0" borderId="0" xfId="0" applyNumberFormat="1" applyFont="1" applyFill="1" applyAlignment="1" applyProtection="1">
      <alignment vertical="top"/>
      <protection hidden="1"/>
    </xf>
    <xf numFmtId="166" fontId="1" fillId="0" borderId="5" xfId="0" applyNumberFormat="1" applyFont="1" applyFill="1" applyBorder="1" applyAlignment="1" applyProtection="1">
      <alignment vertical="top" wrapText="1"/>
      <protection hidden="1"/>
    </xf>
    <xf numFmtId="166" fontId="1" fillId="0" borderId="5" xfId="0" applyNumberFormat="1" applyFont="1" applyFill="1" applyBorder="1" applyAlignment="1" applyProtection="1">
      <alignment horizontal="right" vertical="top"/>
      <protection hidden="1"/>
    </xf>
    <xf numFmtId="164" fontId="1" fillId="0" borderId="8" xfId="0" applyNumberFormat="1" applyFont="1" applyFill="1" applyBorder="1" applyAlignment="1" applyProtection="1">
      <alignment horizontal="right" vertical="top"/>
      <protection hidden="1"/>
    </xf>
    <xf numFmtId="166" fontId="1" fillId="0" borderId="0" xfId="0" applyNumberFormat="1" applyFont="1" applyFill="1" applyAlignment="1">
      <alignment vertical="top"/>
    </xf>
    <xf numFmtId="0" fontId="2" fillId="0" borderId="0" xfId="0" applyFont="1" applyFill="1" applyAlignment="1">
      <alignment horizontal="left" vertical="top" wrapText="1"/>
    </xf>
    <xf numFmtId="0" fontId="2" fillId="0" borderId="0" xfId="0" applyFont="1" applyFill="1" applyAlignment="1">
      <alignment horizontal="left" vertical="top" wrapText="1"/>
    </xf>
    <xf numFmtId="0" fontId="1" fillId="0" borderId="0" xfId="0" applyFont="1" applyFill="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3"/>
  <sheetViews>
    <sheetView showGridLines="0" tabSelected="1" zoomScaleNormal="100" workbookViewId="0">
      <selection activeCell="C1" sqref="C1:D1"/>
    </sheetView>
  </sheetViews>
  <sheetFormatPr defaultColWidth="9.140625" defaultRowHeight="12.75" x14ac:dyDescent="0.2"/>
  <cols>
    <col min="1" max="1" width="60.7109375" style="16" customWidth="1"/>
    <col min="2" max="2" width="22.85546875" style="16" customWidth="1"/>
    <col min="3" max="4" width="16.85546875" style="16" customWidth="1"/>
    <col min="5" max="6" width="0" style="16" hidden="1" customWidth="1"/>
    <col min="7" max="7" width="15.5703125" style="16" customWidth="1"/>
    <col min="8" max="8" width="14.7109375" style="16" customWidth="1"/>
    <col min="9" max="232" width="9.140625" style="16" customWidth="1"/>
    <col min="233" max="16384" width="9.140625" style="16"/>
  </cols>
  <sheetData>
    <row r="1" spans="1:7" ht="37.5" customHeight="1" x14ac:dyDescent="0.2">
      <c r="B1" s="17"/>
      <c r="C1" s="26" t="s">
        <v>317</v>
      </c>
      <c r="D1" s="26"/>
    </row>
    <row r="2" spans="1:7" ht="13.5" customHeight="1" x14ac:dyDescent="0.2">
      <c r="B2" s="17"/>
      <c r="C2" s="25"/>
      <c r="D2" s="25"/>
    </row>
    <row r="3" spans="1:7" x14ac:dyDescent="0.2">
      <c r="A3" s="27" t="s">
        <v>288</v>
      </c>
      <c r="B3" s="27"/>
      <c r="C3" s="27"/>
      <c r="D3" s="27"/>
    </row>
    <row r="5" spans="1:7" x14ac:dyDescent="0.2">
      <c r="A5" s="1"/>
      <c r="B5" s="1"/>
      <c r="C5" s="12"/>
      <c r="D5" s="18" t="s">
        <v>133</v>
      </c>
      <c r="E5" s="12"/>
      <c r="F5" s="12"/>
    </row>
    <row r="6" spans="1:7" ht="38.25" x14ac:dyDescent="0.2">
      <c r="A6" s="13" t="s">
        <v>134</v>
      </c>
      <c r="B6" s="13" t="s">
        <v>135</v>
      </c>
      <c r="C6" s="14" t="s">
        <v>287</v>
      </c>
      <c r="D6" s="14" t="s">
        <v>286</v>
      </c>
      <c r="E6" s="15"/>
      <c r="F6" s="15"/>
    </row>
    <row r="7" spans="1:7" ht="13.5" thickBot="1" x14ac:dyDescent="0.25">
      <c r="A7" s="3" t="s">
        <v>136</v>
      </c>
      <c r="B7" s="13"/>
      <c r="C7" s="21">
        <f>C9+C124</f>
        <v>4254257146.3499999</v>
      </c>
      <c r="D7" s="21">
        <f>D9+D124</f>
        <v>4257143948.9000001</v>
      </c>
      <c r="E7" s="15"/>
      <c r="F7" s="15"/>
      <c r="G7" s="24"/>
    </row>
    <row r="8" spans="1:7" x14ac:dyDescent="0.2">
      <c r="A8" s="3" t="s">
        <v>137</v>
      </c>
      <c r="B8" s="3"/>
      <c r="C8" s="22"/>
      <c r="D8" s="22"/>
      <c r="E8" s="5"/>
      <c r="F8" s="6"/>
    </row>
    <row r="9" spans="1:7" x14ac:dyDescent="0.2">
      <c r="A9" s="3" t="s">
        <v>132</v>
      </c>
      <c r="B9" s="9" t="s">
        <v>138</v>
      </c>
      <c r="C9" s="22">
        <f>C10+C16+C26+C36+C43+C46+C58+C66+C73+C85+C88</f>
        <v>946210240.65999997</v>
      </c>
      <c r="D9" s="22">
        <f>D10+D16+D26+D36+D43+D46+D58+D66+D73+D85+D88</f>
        <v>964013443.20999992</v>
      </c>
      <c r="E9" s="7"/>
      <c r="F9" s="8">
        <v>0</v>
      </c>
    </row>
    <row r="10" spans="1:7" x14ac:dyDescent="0.2">
      <c r="A10" s="3" t="s">
        <v>131</v>
      </c>
      <c r="B10" s="9" t="s">
        <v>139</v>
      </c>
      <c r="C10" s="22">
        <f t="shared" ref="C10:D10" si="0">C11</f>
        <v>605820100</v>
      </c>
      <c r="D10" s="22">
        <f t="shared" si="0"/>
        <v>635277450</v>
      </c>
      <c r="E10" s="7"/>
      <c r="F10" s="8">
        <v>0</v>
      </c>
    </row>
    <row r="11" spans="1:7" x14ac:dyDescent="0.2">
      <c r="A11" s="3" t="s">
        <v>130</v>
      </c>
      <c r="B11" s="9" t="s">
        <v>140</v>
      </c>
      <c r="C11" s="22">
        <f t="shared" ref="C11:F11" si="1">C12+C13+C14+C15</f>
        <v>605820100</v>
      </c>
      <c r="D11" s="22">
        <f t="shared" si="1"/>
        <v>635277450</v>
      </c>
      <c r="E11" s="4">
        <f t="shared" si="1"/>
        <v>0</v>
      </c>
      <c r="F11" s="4">
        <f t="shared" si="1"/>
        <v>0</v>
      </c>
    </row>
    <row r="12" spans="1:7" ht="80.25" customHeight="1" x14ac:dyDescent="0.2">
      <c r="A12" s="3" t="s">
        <v>308</v>
      </c>
      <c r="B12" s="9" t="s">
        <v>141</v>
      </c>
      <c r="C12" s="22">
        <f>575029000+26666700+54400</f>
        <v>601750100</v>
      </c>
      <c r="D12" s="22">
        <f>591176200+39999950+31300</f>
        <v>631207450</v>
      </c>
      <c r="E12" s="7"/>
      <c r="F12" s="8">
        <v>0</v>
      </c>
    </row>
    <row r="13" spans="1:7" ht="80.25" customHeight="1" x14ac:dyDescent="0.2">
      <c r="A13" s="3" t="s">
        <v>129</v>
      </c>
      <c r="B13" s="9" t="s">
        <v>142</v>
      </c>
      <c r="C13" s="22">
        <v>350000</v>
      </c>
      <c r="D13" s="22">
        <v>350000</v>
      </c>
      <c r="E13" s="7"/>
      <c r="F13" s="8">
        <v>0</v>
      </c>
    </row>
    <row r="14" spans="1:7" ht="69.75" customHeight="1" x14ac:dyDescent="0.2">
      <c r="A14" s="3" t="s">
        <v>309</v>
      </c>
      <c r="B14" s="9" t="s">
        <v>143</v>
      </c>
      <c r="C14" s="22">
        <v>2370000</v>
      </c>
      <c r="D14" s="22">
        <v>2370000</v>
      </c>
      <c r="E14" s="7"/>
      <c r="F14" s="8">
        <v>0</v>
      </c>
    </row>
    <row r="15" spans="1:7" ht="63.75" x14ac:dyDescent="0.2">
      <c r="A15" s="3" t="s">
        <v>128</v>
      </c>
      <c r="B15" s="9" t="s">
        <v>144</v>
      </c>
      <c r="C15" s="22">
        <v>1350000</v>
      </c>
      <c r="D15" s="22">
        <v>1350000</v>
      </c>
      <c r="E15" s="7"/>
      <c r="F15" s="8">
        <v>0</v>
      </c>
    </row>
    <row r="16" spans="1:7" ht="25.5" x14ac:dyDescent="0.2">
      <c r="A16" s="3" t="s">
        <v>127</v>
      </c>
      <c r="B16" s="9" t="s">
        <v>145</v>
      </c>
      <c r="C16" s="22">
        <f t="shared" ref="C16:D16" si="2">C17</f>
        <v>25055000</v>
      </c>
      <c r="D16" s="22">
        <f t="shared" si="2"/>
        <v>25056000</v>
      </c>
      <c r="E16" s="7"/>
      <c r="F16" s="8">
        <v>0</v>
      </c>
    </row>
    <row r="17" spans="1:6" ht="25.5" x14ac:dyDescent="0.2">
      <c r="A17" s="3" t="s">
        <v>126</v>
      </c>
      <c r="B17" s="9" t="s">
        <v>146</v>
      </c>
      <c r="C17" s="22">
        <f t="shared" ref="C17:D17" si="3">C18+C20+C22+C24</f>
        <v>25055000</v>
      </c>
      <c r="D17" s="22">
        <f t="shared" si="3"/>
        <v>25056000</v>
      </c>
      <c r="E17" s="7"/>
      <c r="F17" s="8">
        <v>0</v>
      </c>
    </row>
    <row r="18" spans="1:6" ht="51" x14ac:dyDescent="0.2">
      <c r="A18" s="3" t="s">
        <v>125</v>
      </c>
      <c r="B18" s="9" t="s">
        <v>147</v>
      </c>
      <c r="C18" s="22">
        <f t="shared" ref="C18:D18" si="4">C19</f>
        <v>12891000</v>
      </c>
      <c r="D18" s="22">
        <f t="shared" si="4"/>
        <v>12893000</v>
      </c>
      <c r="E18" s="7"/>
      <c r="F18" s="8">
        <v>0</v>
      </c>
    </row>
    <row r="19" spans="1:6" ht="76.5" x14ac:dyDescent="0.2">
      <c r="A19" s="3" t="s">
        <v>124</v>
      </c>
      <c r="B19" s="9" t="s">
        <v>148</v>
      </c>
      <c r="C19" s="22">
        <v>12891000</v>
      </c>
      <c r="D19" s="22">
        <v>12893000</v>
      </c>
      <c r="E19" s="7"/>
      <c r="F19" s="8">
        <v>0</v>
      </c>
    </row>
    <row r="20" spans="1:6" ht="63.75" x14ac:dyDescent="0.2">
      <c r="A20" s="3" t="s">
        <v>123</v>
      </c>
      <c r="B20" s="9" t="s">
        <v>149</v>
      </c>
      <c r="C20" s="22">
        <f t="shared" ref="C20:D20" si="5">C21</f>
        <v>68000</v>
      </c>
      <c r="D20" s="22">
        <f t="shared" si="5"/>
        <v>68000</v>
      </c>
      <c r="E20" s="7"/>
      <c r="F20" s="8">
        <v>0</v>
      </c>
    </row>
    <row r="21" spans="1:6" ht="89.25" x14ac:dyDescent="0.2">
      <c r="A21" s="3" t="s">
        <v>122</v>
      </c>
      <c r="B21" s="9" t="s">
        <v>150</v>
      </c>
      <c r="C21" s="22">
        <v>68000</v>
      </c>
      <c r="D21" s="22">
        <v>68000</v>
      </c>
      <c r="E21" s="7"/>
      <c r="F21" s="8">
        <v>0</v>
      </c>
    </row>
    <row r="22" spans="1:6" ht="51" x14ac:dyDescent="0.2">
      <c r="A22" s="3" t="s">
        <v>121</v>
      </c>
      <c r="B22" s="9" t="s">
        <v>151</v>
      </c>
      <c r="C22" s="22">
        <f t="shared" ref="C22:D22" si="6">C23</f>
        <v>13919000</v>
      </c>
      <c r="D22" s="22">
        <f t="shared" si="6"/>
        <v>13920000</v>
      </c>
      <c r="E22" s="7"/>
      <c r="F22" s="8">
        <v>0</v>
      </c>
    </row>
    <row r="23" spans="1:6" ht="76.5" x14ac:dyDescent="0.2">
      <c r="A23" s="3" t="s">
        <v>120</v>
      </c>
      <c r="B23" s="9" t="s">
        <v>152</v>
      </c>
      <c r="C23" s="22">
        <v>13919000</v>
      </c>
      <c r="D23" s="22">
        <v>13920000</v>
      </c>
      <c r="E23" s="7"/>
      <c r="F23" s="8">
        <v>0</v>
      </c>
    </row>
    <row r="24" spans="1:6" ht="51" x14ac:dyDescent="0.2">
      <c r="A24" s="3" t="s">
        <v>119</v>
      </c>
      <c r="B24" s="9" t="s">
        <v>153</v>
      </c>
      <c r="C24" s="22">
        <f t="shared" ref="C24:D24" si="7">C25</f>
        <v>-1823000</v>
      </c>
      <c r="D24" s="22">
        <f t="shared" si="7"/>
        <v>-1825000</v>
      </c>
      <c r="E24" s="7"/>
      <c r="F24" s="8">
        <v>0</v>
      </c>
    </row>
    <row r="25" spans="1:6" ht="76.5" x14ac:dyDescent="0.2">
      <c r="A25" s="3" t="s">
        <v>118</v>
      </c>
      <c r="B25" s="9" t="s">
        <v>154</v>
      </c>
      <c r="C25" s="22">
        <v>-1823000</v>
      </c>
      <c r="D25" s="22">
        <v>-1825000</v>
      </c>
      <c r="E25" s="7"/>
      <c r="F25" s="8">
        <v>0</v>
      </c>
    </row>
    <row r="26" spans="1:6" x14ac:dyDescent="0.2">
      <c r="A26" s="3" t="s">
        <v>117</v>
      </c>
      <c r="B26" s="9" t="s">
        <v>155</v>
      </c>
      <c r="C26" s="22">
        <f t="shared" ref="C26:D26" si="8">C27+C32+C34</f>
        <v>67879200</v>
      </c>
      <c r="D26" s="22">
        <f t="shared" si="8"/>
        <v>67879200</v>
      </c>
      <c r="E26" s="7"/>
      <c r="F26" s="8">
        <v>0</v>
      </c>
    </row>
    <row r="27" spans="1:6" ht="25.5" x14ac:dyDescent="0.2">
      <c r="A27" s="3" t="s">
        <v>116</v>
      </c>
      <c r="B27" s="9" t="s">
        <v>156</v>
      </c>
      <c r="C27" s="22">
        <f t="shared" ref="C27:D27" si="9">C28+C30</f>
        <v>64237200</v>
      </c>
      <c r="D27" s="22">
        <f t="shared" si="9"/>
        <v>64237200</v>
      </c>
      <c r="E27" s="7"/>
      <c r="F27" s="8">
        <v>0</v>
      </c>
    </row>
    <row r="28" spans="1:6" ht="25.5" x14ac:dyDescent="0.2">
      <c r="A28" s="3" t="s">
        <v>115</v>
      </c>
      <c r="B28" s="9" t="s">
        <v>157</v>
      </c>
      <c r="C28" s="22">
        <f t="shared" ref="C28:D28" si="10">C29</f>
        <v>25000000</v>
      </c>
      <c r="D28" s="22">
        <f t="shared" si="10"/>
        <v>25000000</v>
      </c>
      <c r="E28" s="7"/>
      <c r="F28" s="8">
        <v>0</v>
      </c>
    </row>
    <row r="29" spans="1:6" ht="25.5" x14ac:dyDescent="0.2">
      <c r="A29" s="3" t="s">
        <v>115</v>
      </c>
      <c r="B29" s="9" t="s">
        <v>158</v>
      </c>
      <c r="C29" s="22">
        <v>25000000</v>
      </c>
      <c r="D29" s="22">
        <v>25000000</v>
      </c>
      <c r="E29" s="7"/>
      <c r="F29" s="8">
        <v>0</v>
      </c>
    </row>
    <row r="30" spans="1:6" ht="25.5" x14ac:dyDescent="0.2">
      <c r="A30" s="3" t="s">
        <v>114</v>
      </c>
      <c r="B30" s="9" t="s">
        <v>159</v>
      </c>
      <c r="C30" s="22">
        <f t="shared" ref="C30:D30" si="11">C31</f>
        <v>39237200</v>
      </c>
      <c r="D30" s="22">
        <f t="shared" si="11"/>
        <v>39237200</v>
      </c>
      <c r="E30" s="7"/>
      <c r="F30" s="8">
        <v>0</v>
      </c>
    </row>
    <row r="31" spans="1:6" ht="51" x14ac:dyDescent="0.2">
      <c r="A31" s="3" t="s">
        <v>113</v>
      </c>
      <c r="B31" s="9" t="s">
        <v>160</v>
      </c>
      <c r="C31" s="22">
        <v>39237200</v>
      </c>
      <c r="D31" s="22">
        <v>39237200</v>
      </c>
      <c r="E31" s="7"/>
      <c r="F31" s="8">
        <v>0</v>
      </c>
    </row>
    <row r="32" spans="1:6" x14ac:dyDescent="0.2">
      <c r="A32" s="3" t="s">
        <v>112</v>
      </c>
      <c r="B32" s="9" t="s">
        <v>161</v>
      </c>
      <c r="C32" s="22">
        <f t="shared" ref="C32:F32" si="12">C33</f>
        <v>42000</v>
      </c>
      <c r="D32" s="22">
        <f t="shared" si="12"/>
        <v>42000</v>
      </c>
      <c r="E32" s="4">
        <f t="shared" si="12"/>
        <v>0</v>
      </c>
      <c r="F32" s="4">
        <f t="shared" si="12"/>
        <v>0</v>
      </c>
    </row>
    <row r="33" spans="1:6" x14ac:dyDescent="0.2">
      <c r="A33" s="3" t="s">
        <v>112</v>
      </c>
      <c r="B33" s="9" t="s">
        <v>162</v>
      </c>
      <c r="C33" s="22">
        <v>42000</v>
      </c>
      <c r="D33" s="22">
        <v>42000</v>
      </c>
      <c r="E33" s="7"/>
      <c r="F33" s="8">
        <v>0</v>
      </c>
    </row>
    <row r="34" spans="1:6" ht="25.5" x14ac:dyDescent="0.2">
      <c r="A34" s="3" t="s">
        <v>111</v>
      </c>
      <c r="B34" s="9" t="s">
        <v>163</v>
      </c>
      <c r="C34" s="22">
        <f t="shared" ref="C34:D34" si="13">C35</f>
        <v>3600000</v>
      </c>
      <c r="D34" s="22">
        <f t="shared" si="13"/>
        <v>3600000</v>
      </c>
      <c r="E34" s="7"/>
      <c r="F34" s="8">
        <v>0</v>
      </c>
    </row>
    <row r="35" spans="1:6" ht="25.5" x14ac:dyDescent="0.2">
      <c r="A35" s="3" t="s">
        <v>110</v>
      </c>
      <c r="B35" s="9" t="s">
        <v>164</v>
      </c>
      <c r="C35" s="22">
        <v>3600000</v>
      </c>
      <c r="D35" s="22">
        <v>3600000</v>
      </c>
      <c r="E35" s="7"/>
      <c r="F35" s="8">
        <v>0</v>
      </c>
    </row>
    <row r="36" spans="1:6" x14ac:dyDescent="0.2">
      <c r="A36" s="3" t="s">
        <v>109</v>
      </c>
      <c r="B36" s="9" t="s">
        <v>165</v>
      </c>
      <c r="C36" s="22">
        <v>3435400</v>
      </c>
      <c r="D36" s="22">
        <v>3435400</v>
      </c>
      <c r="E36" s="7"/>
      <c r="F36" s="8">
        <v>0</v>
      </c>
    </row>
    <row r="37" spans="1:6" x14ac:dyDescent="0.2">
      <c r="A37" s="3" t="s">
        <v>108</v>
      </c>
      <c r="B37" s="9" t="s">
        <v>166</v>
      </c>
      <c r="C37" s="22">
        <v>3215400</v>
      </c>
      <c r="D37" s="22">
        <v>3215400</v>
      </c>
      <c r="E37" s="7"/>
      <c r="F37" s="8">
        <v>0</v>
      </c>
    </row>
    <row r="38" spans="1:6" x14ac:dyDescent="0.2">
      <c r="A38" s="3" t="s">
        <v>289</v>
      </c>
      <c r="B38" s="9" t="s">
        <v>167</v>
      </c>
      <c r="C38" s="22">
        <v>800000</v>
      </c>
      <c r="D38" s="22">
        <v>800000</v>
      </c>
      <c r="E38" s="7"/>
      <c r="F38" s="8">
        <v>0</v>
      </c>
    </row>
    <row r="39" spans="1:6" x14ac:dyDescent="0.2">
      <c r="A39" s="3" t="s">
        <v>107</v>
      </c>
      <c r="B39" s="9" t="s">
        <v>168</v>
      </c>
      <c r="C39" s="22">
        <v>2415400</v>
      </c>
      <c r="D39" s="22">
        <v>2415400</v>
      </c>
      <c r="E39" s="7"/>
      <c r="F39" s="8">
        <v>0</v>
      </c>
    </row>
    <row r="40" spans="1:6" x14ac:dyDescent="0.2">
      <c r="A40" s="3" t="s">
        <v>106</v>
      </c>
      <c r="B40" s="9" t="s">
        <v>169</v>
      </c>
      <c r="C40" s="22">
        <v>220000</v>
      </c>
      <c r="D40" s="22">
        <v>220000</v>
      </c>
      <c r="E40" s="7"/>
      <c r="F40" s="8">
        <v>0</v>
      </c>
    </row>
    <row r="41" spans="1:6" x14ac:dyDescent="0.2">
      <c r="A41" s="3" t="s">
        <v>105</v>
      </c>
      <c r="B41" s="9" t="s">
        <v>170</v>
      </c>
      <c r="C41" s="22">
        <v>220000</v>
      </c>
      <c r="D41" s="22">
        <v>220000</v>
      </c>
      <c r="E41" s="7"/>
      <c r="F41" s="8">
        <v>0</v>
      </c>
    </row>
    <row r="42" spans="1:6" ht="25.5" x14ac:dyDescent="0.2">
      <c r="A42" s="3" t="s">
        <v>104</v>
      </c>
      <c r="B42" s="9" t="s">
        <v>171</v>
      </c>
      <c r="C42" s="22">
        <v>220000</v>
      </c>
      <c r="D42" s="22">
        <v>220000</v>
      </c>
      <c r="E42" s="7"/>
      <c r="F42" s="8">
        <v>0</v>
      </c>
    </row>
    <row r="43" spans="1:6" x14ac:dyDescent="0.2">
      <c r="A43" s="3" t="s">
        <v>103</v>
      </c>
      <c r="B43" s="9" t="s">
        <v>172</v>
      </c>
      <c r="C43" s="22">
        <f t="shared" ref="C43:D43" si="14">C44</f>
        <v>3500000</v>
      </c>
      <c r="D43" s="22">
        <f t="shared" si="14"/>
        <v>3500000</v>
      </c>
      <c r="E43" s="7"/>
      <c r="F43" s="8">
        <v>0</v>
      </c>
    </row>
    <row r="44" spans="1:6" ht="25.5" x14ac:dyDescent="0.2">
      <c r="A44" s="3" t="s">
        <v>102</v>
      </c>
      <c r="B44" s="9" t="s">
        <v>173</v>
      </c>
      <c r="C44" s="22">
        <f t="shared" ref="C44:D44" si="15">C45</f>
        <v>3500000</v>
      </c>
      <c r="D44" s="22">
        <f t="shared" si="15"/>
        <v>3500000</v>
      </c>
      <c r="E44" s="7"/>
      <c r="F44" s="8">
        <v>0</v>
      </c>
    </row>
    <row r="45" spans="1:6" ht="38.25" x14ac:dyDescent="0.2">
      <c r="A45" s="3" t="s">
        <v>101</v>
      </c>
      <c r="B45" s="9" t="s">
        <v>174</v>
      </c>
      <c r="C45" s="22">
        <v>3500000</v>
      </c>
      <c r="D45" s="22">
        <v>3500000</v>
      </c>
      <c r="E45" s="7"/>
      <c r="F45" s="8">
        <v>0</v>
      </c>
    </row>
    <row r="46" spans="1:6" ht="25.5" x14ac:dyDescent="0.2">
      <c r="A46" s="3" t="s">
        <v>100</v>
      </c>
      <c r="B46" s="9" t="s">
        <v>175</v>
      </c>
      <c r="C46" s="22">
        <f>C47+C49+C55</f>
        <v>62052740.649999999</v>
      </c>
      <c r="D46" s="22">
        <f t="shared" ref="D46:F46" si="16">D47+D49+D55</f>
        <v>62052740.649999999</v>
      </c>
      <c r="E46" s="4">
        <f t="shared" si="16"/>
        <v>0</v>
      </c>
      <c r="F46" s="4">
        <f t="shared" si="16"/>
        <v>0</v>
      </c>
    </row>
    <row r="47" spans="1:6" ht="25.5" x14ac:dyDescent="0.2">
      <c r="A47" s="3" t="s">
        <v>99</v>
      </c>
      <c r="B47" s="9" t="s">
        <v>176</v>
      </c>
      <c r="C47" s="22">
        <f t="shared" ref="C47:D47" si="17">C48</f>
        <v>7130.65</v>
      </c>
      <c r="D47" s="22">
        <f t="shared" si="17"/>
        <v>7130.65</v>
      </c>
      <c r="E47" s="7"/>
      <c r="F47" s="8">
        <v>0</v>
      </c>
    </row>
    <row r="48" spans="1:6" ht="25.5" x14ac:dyDescent="0.2">
      <c r="A48" s="3" t="s">
        <v>98</v>
      </c>
      <c r="B48" s="9" t="s">
        <v>177</v>
      </c>
      <c r="C48" s="22">
        <v>7130.65</v>
      </c>
      <c r="D48" s="22">
        <v>7130.65</v>
      </c>
      <c r="E48" s="7"/>
      <c r="F48" s="8">
        <v>0</v>
      </c>
    </row>
    <row r="49" spans="1:6" ht="63.75" x14ac:dyDescent="0.2">
      <c r="A49" s="3" t="s">
        <v>97</v>
      </c>
      <c r="B49" s="9" t="s">
        <v>178</v>
      </c>
      <c r="C49" s="22">
        <f t="shared" ref="C49:D49" si="18">C50+C53</f>
        <v>56374210</v>
      </c>
      <c r="D49" s="22">
        <f t="shared" si="18"/>
        <v>56374210</v>
      </c>
      <c r="E49" s="7"/>
      <c r="F49" s="8">
        <v>0</v>
      </c>
    </row>
    <row r="50" spans="1:6" ht="51" x14ac:dyDescent="0.2">
      <c r="A50" s="3" t="s">
        <v>96</v>
      </c>
      <c r="B50" s="9" t="s">
        <v>179</v>
      </c>
      <c r="C50" s="22">
        <f t="shared" ref="C50:D50" si="19">C51+C52</f>
        <v>47522300</v>
      </c>
      <c r="D50" s="22">
        <f t="shared" si="19"/>
        <v>47522300</v>
      </c>
      <c r="E50" s="7"/>
      <c r="F50" s="8">
        <v>0</v>
      </c>
    </row>
    <row r="51" spans="1:6" ht="63.75" x14ac:dyDescent="0.2">
      <c r="A51" s="3" t="s">
        <v>95</v>
      </c>
      <c r="B51" s="9" t="s">
        <v>180</v>
      </c>
      <c r="C51" s="22">
        <v>45711300</v>
      </c>
      <c r="D51" s="22">
        <v>45711300</v>
      </c>
      <c r="E51" s="7"/>
      <c r="F51" s="8">
        <v>0</v>
      </c>
    </row>
    <row r="52" spans="1:6" ht="63.75" x14ac:dyDescent="0.2">
      <c r="A52" s="3" t="s">
        <v>94</v>
      </c>
      <c r="B52" s="9" t="s">
        <v>181</v>
      </c>
      <c r="C52" s="22">
        <v>1811000</v>
      </c>
      <c r="D52" s="22">
        <v>1811000</v>
      </c>
      <c r="E52" s="7"/>
      <c r="F52" s="8">
        <v>0</v>
      </c>
    </row>
    <row r="53" spans="1:6" ht="63.75" x14ac:dyDescent="0.2">
      <c r="A53" s="3" t="s">
        <v>93</v>
      </c>
      <c r="B53" s="9" t="s">
        <v>182</v>
      </c>
      <c r="C53" s="22">
        <f t="shared" ref="C53:D53" si="20">C54</f>
        <v>8851910</v>
      </c>
      <c r="D53" s="22">
        <f t="shared" si="20"/>
        <v>8851910</v>
      </c>
      <c r="E53" s="7"/>
      <c r="F53" s="8">
        <v>0</v>
      </c>
    </row>
    <row r="54" spans="1:6" ht="51" x14ac:dyDescent="0.2">
      <c r="A54" s="3" t="s">
        <v>92</v>
      </c>
      <c r="B54" s="9" t="s">
        <v>183</v>
      </c>
      <c r="C54" s="22">
        <v>8851910</v>
      </c>
      <c r="D54" s="22">
        <v>8851910</v>
      </c>
      <c r="E54" s="7"/>
      <c r="F54" s="8">
        <v>0</v>
      </c>
    </row>
    <row r="55" spans="1:6" ht="63.75" x14ac:dyDescent="0.2">
      <c r="A55" s="3" t="s">
        <v>91</v>
      </c>
      <c r="B55" s="9" t="s">
        <v>184</v>
      </c>
      <c r="C55" s="22">
        <f t="shared" ref="C55:D55" si="21">C56</f>
        <v>5671400</v>
      </c>
      <c r="D55" s="22">
        <f t="shared" si="21"/>
        <v>5671400</v>
      </c>
      <c r="E55" s="7"/>
      <c r="F55" s="8">
        <v>0</v>
      </c>
    </row>
    <row r="56" spans="1:6" ht="63.75" x14ac:dyDescent="0.2">
      <c r="A56" s="3" t="s">
        <v>90</v>
      </c>
      <c r="B56" s="9" t="s">
        <v>185</v>
      </c>
      <c r="C56" s="22">
        <f t="shared" ref="C56:D56" si="22">C57</f>
        <v>5671400</v>
      </c>
      <c r="D56" s="22">
        <f t="shared" si="22"/>
        <v>5671400</v>
      </c>
      <c r="E56" s="7"/>
      <c r="F56" s="8">
        <v>0</v>
      </c>
    </row>
    <row r="57" spans="1:6" ht="63.75" x14ac:dyDescent="0.2">
      <c r="A57" s="3" t="s">
        <v>89</v>
      </c>
      <c r="B57" s="9" t="s">
        <v>186</v>
      </c>
      <c r="C57" s="22">
        <v>5671400</v>
      </c>
      <c r="D57" s="22">
        <v>5671400</v>
      </c>
      <c r="E57" s="7"/>
      <c r="F57" s="8">
        <v>0</v>
      </c>
    </row>
    <row r="58" spans="1:6" x14ac:dyDescent="0.2">
      <c r="A58" s="3" t="s">
        <v>88</v>
      </c>
      <c r="B58" s="9" t="s">
        <v>187</v>
      </c>
      <c r="C58" s="22">
        <f t="shared" ref="C58:D58" si="23">C59</f>
        <v>5921497.5899999989</v>
      </c>
      <c r="D58" s="22">
        <f t="shared" si="23"/>
        <v>5921497.5899999989</v>
      </c>
      <c r="E58" s="7"/>
      <c r="F58" s="8">
        <v>0</v>
      </c>
    </row>
    <row r="59" spans="1:6" x14ac:dyDescent="0.2">
      <c r="A59" s="3" t="s">
        <v>87</v>
      </c>
      <c r="B59" s="9" t="s">
        <v>188</v>
      </c>
      <c r="C59" s="22">
        <f t="shared" ref="C59:D59" si="24">C60+C61+C62+C65</f>
        <v>5921497.5899999989</v>
      </c>
      <c r="D59" s="22">
        <f t="shared" si="24"/>
        <v>5921497.5899999989</v>
      </c>
      <c r="E59" s="7"/>
      <c r="F59" s="8">
        <v>0</v>
      </c>
    </row>
    <row r="60" spans="1:6" ht="25.5" x14ac:dyDescent="0.2">
      <c r="A60" s="3" t="s">
        <v>86</v>
      </c>
      <c r="B60" s="9" t="s">
        <v>189</v>
      </c>
      <c r="C60" s="22">
        <f>919200+317326.89</f>
        <v>1236526.8900000001</v>
      </c>
      <c r="D60" s="22">
        <f>919200+317326.89</f>
        <v>1236526.8900000001</v>
      </c>
      <c r="E60" s="7"/>
      <c r="F60" s="8">
        <v>0</v>
      </c>
    </row>
    <row r="61" spans="1:6" x14ac:dyDescent="0.2">
      <c r="A61" s="3" t="s">
        <v>85</v>
      </c>
      <c r="B61" s="9" t="s">
        <v>190</v>
      </c>
      <c r="C61" s="22">
        <f>95640+100967.08</f>
        <v>196607.08000000002</v>
      </c>
      <c r="D61" s="22">
        <f>95640+100967.08</f>
        <v>196607.08000000002</v>
      </c>
      <c r="E61" s="7"/>
      <c r="F61" s="8">
        <v>0</v>
      </c>
    </row>
    <row r="62" spans="1:6" x14ac:dyDescent="0.2">
      <c r="A62" s="3" t="s">
        <v>84</v>
      </c>
      <c r="B62" s="9" t="s">
        <v>191</v>
      </c>
      <c r="C62" s="22">
        <f t="shared" ref="C62" si="25">C63+C64</f>
        <v>715627.22</v>
      </c>
      <c r="D62" s="22">
        <f t="shared" ref="D62" si="26">D63+D64</f>
        <v>715627.22</v>
      </c>
      <c r="E62" s="7"/>
      <c r="F62" s="8">
        <v>0</v>
      </c>
    </row>
    <row r="63" spans="1:6" x14ac:dyDescent="0.2">
      <c r="A63" s="3" t="s">
        <v>83</v>
      </c>
      <c r="B63" s="9" t="s">
        <v>192</v>
      </c>
      <c r="C63" s="22">
        <f>351540+41409.8</f>
        <v>392949.8</v>
      </c>
      <c r="D63" s="22">
        <f>351540+41409.8</f>
        <v>392949.8</v>
      </c>
      <c r="E63" s="7"/>
      <c r="F63" s="8">
        <v>0</v>
      </c>
    </row>
    <row r="64" spans="1:6" x14ac:dyDescent="0.2">
      <c r="A64" s="3" t="s">
        <v>82</v>
      </c>
      <c r="B64" s="9" t="s">
        <v>193</v>
      </c>
      <c r="C64" s="22">
        <f>285240+37437.42</f>
        <v>322677.42</v>
      </c>
      <c r="D64" s="22">
        <f>285240+37437.42</f>
        <v>322677.42</v>
      </c>
      <c r="E64" s="7"/>
      <c r="F64" s="8">
        <v>0</v>
      </c>
    </row>
    <row r="65" spans="1:6" ht="25.5" x14ac:dyDescent="0.2">
      <c r="A65" s="3" t="s">
        <v>81</v>
      </c>
      <c r="B65" s="9" t="s">
        <v>194</v>
      </c>
      <c r="C65" s="22">
        <f>21396180-17623443.6</f>
        <v>3772736.3999999985</v>
      </c>
      <c r="D65" s="22">
        <f>21396180-17623443.6</f>
        <v>3772736.3999999985</v>
      </c>
      <c r="E65" s="7"/>
      <c r="F65" s="8">
        <v>0</v>
      </c>
    </row>
    <row r="66" spans="1:6" ht="25.5" x14ac:dyDescent="0.2">
      <c r="A66" s="3" t="s">
        <v>80</v>
      </c>
      <c r="B66" s="9" t="s">
        <v>195</v>
      </c>
      <c r="C66" s="22">
        <f t="shared" ref="C66:D66" si="27">C67+C70</f>
        <v>40092004.68</v>
      </c>
      <c r="D66" s="22">
        <f t="shared" si="27"/>
        <v>40092004.68</v>
      </c>
      <c r="E66" s="7"/>
      <c r="F66" s="8">
        <v>0</v>
      </c>
    </row>
    <row r="67" spans="1:6" x14ac:dyDescent="0.2">
      <c r="A67" s="3" t="s">
        <v>79</v>
      </c>
      <c r="B67" s="9" t="s">
        <v>196</v>
      </c>
      <c r="C67" s="22">
        <f t="shared" ref="C67:D67" si="28">C68</f>
        <v>39370663</v>
      </c>
      <c r="D67" s="22">
        <f t="shared" si="28"/>
        <v>39370663</v>
      </c>
      <c r="E67" s="7"/>
      <c r="F67" s="8">
        <v>0</v>
      </c>
    </row>
    <row r="68" spans="1:6" x14ac:dyDescent="0.2">
      <c r="A68" s="3" t="s">
        <v>78</v>
      </c>
      <c r="B68" s="9" t="s">
        <v>197</v>
      </c>
      <c r="C68" s="22">
        <f t="shared" ref="C68:D68" si="29">C69</f>
        <v>39370663</v>
      </c>
      <c r="D68" s="22">
        <f t="shared" si="29"/>
        <v>39370663</v>
      </c>
      <c r="E68" s="7"/>
      <c r="F68" s="8">
        <v>0</v>
      </c>
    </row>
    <row r="69" spans="1:6" ht="25.5" x14ac:dyDescent="0.2">
      <c r="A69" s="3" t="s">
        <v>77</v>
      </c>
      <c r="B69" s="9" t="s">
        <v>198</v>
      </c>
      <c r="C69" s="22">
        <v>39370663</v>
      </c>
      <c r="D69" s="22">
        <v>39370663</v>
      </c>
      <c r="E69" s="7"/>
      <c r="F69" s="8">
        <v>0</v>
      </c>
    </row>
    <row r="70" spans="1:6" x14ac:dyDescent="0.2">
      <c r="A70" s="3" t="s">
        <v>76</v>
      </c>
      <c r="B70" s="9" t="s">
        <v>199</v>
      </c>
      <c r="C70" s="22">
        <f t="shared" ref="C70:D70" si="30">C71</f>
        <v>721341.68</v>
      </c>
      <c r="D70" s="22">
        <f t="shared" si="30"/>
        <v>721341.68</v>
      </c>
      <c r="E70" s="7"/>
      <c r="F70" s="8">
        <v>0</v>
      </c>
    </row>
    <row r="71" spans="1:6" x14ac:dyDescent="0.2">
      <c r="A71" s="3" t="s">
        <v>75</v>
      </c>
      <c r="B71" s="9" t="s">
        <v>200</v>
      </c>
      <c r="C71" s="22">
        <f t="shared" ref="C71:D71" si="31">C72</f>
        <v>721341.68</v>
      </c>
      <c r="D71" s="22">
        <f t="shared" si="31"/>
        <v>721341.68</v>
      </c>
      <c r="E71" s="7"/>
      <c r="F71" s="8">
        <v>0</v>
      </c>
    </row>
    <row r="72" spans="1:6" ht="25.5" x14ac:dyDescent="0.2">
      <c r="A72" s="3" t="s">
        <v>74</v>
      </c>
      <c r="B72" s="9" t="s">
        <v>201</v>
      </c>
      <c r="C72" s="22">
        <v>721341.68</v>
      </c>
      <c r="D72" s="22">
        <v>721341.68</v>
      </c>
      <c r="E72" s="7"/>
      <c r="F72" s="8">
        <v>0</v>
      </c>
    </row>
    <row r="73" spans="1:6" ht="25.5" x14ac:dyDescent="0.2">
      <c r="A73" s="3" t="s">
        <v>73</v>
      </c>
      <c r="B73" s="9" t="s">
        <v>202</v>
      </c>
      <c r="C73" s="22">
        <f t="shared" ref="C73:D73" si="32">C74+C76+C81</f>
        <v>127293537.73999999</v>
      </c>
      <c r="D73" s="22">
        <f t="shared" si="32"/>
        <v>115637690.29000001</v>
      </c>
      <c r="E73" s="7"/>
      <c r="F73" s="8">
        <v>0</v>
      </c>
    </row>
    <row r="74" spans="1:6" x14ac:dyDescent="0.2">
      <c r="A74" s="3" t="s">
        <v>72</v>
      </c>
      <c r="B74" s="9" t="s">
        <v>203</v>
      </c>
      <c r="C74" s="22">
        <f t="shared" ref="C74:D74" si="33">C75</f>
        <v>4360120</v>
      </c>
      <c r="D74" s="22">
        <f t="shared" si="33"/>
        <v>2526840</v>
      </c>
      <c r="E74" s="7"/>
      <c r="F74" s="8">
        <v>0</v>
      </c>
    </row>
    <row r="75" spans="1:6" ht="25.5" x14ac:dyDescent="0.2">
      <c r="A75" s="3" t="s">
        <v>71</v>
      </c>
      <c r="B75" s="9" t="s">
        <v>204</v>
      </c>
      <c r="C75" s="22">
        <v>4360120</v>
      </c>
      <c r="D75" s="22">
        <v>2526840</v>
      </c>
      <c r="E75" s="7"/>
      <c r="F75" s="8">
        <v>0</v>
      </c>
    </row>
    <row r="76" spans="1:6" ht="63.75" x14ac:dyDescent="0.2">
      <c r="A76" s="3" t="s">
        <v>70</v>
      </c>
      <c r="B76" s="9" t="s">
        <v>205</v>
      </c>
      <c r="C76" s="22">
        <f>C77+C79</f>
        <v>122593417.73999999</v>
      </c>
      <c r="D76" s="22">
        <f>D77+D79</f>
        <v>112770850.29000001</v>
      </c>
      <c r="E76" s="7"/>
      <c r="F76" s="8">
        <v>0</v>
      </c>
    </row>
    <row r="77" spans="1:6" ht="81" customHeight="1" x14ac:dyDescent="0.2">
      <c r="A77" s="3" t="s">
        <v>297</v>
      </c>
      <c r="B77" s="9" t="s">
        <v>295</v>
      </c>
      <c r="C77" s="22">
        <f>C78</f>
        <v>10000000</v>
      </c>
      <c r="D77" s="22">
        <f>D78</f>
        <v>800000</v>
      </c>
      <c r="E77" s="23"/>
      <c r="F77" s="23"/>
    </row>
    <row r="78" spans="1:6" ht="76.5" x14ac:dyDescent="0.2">
      <c r="A78" s="3" t="s">
        <v>294</v>
      </c>
      <c r="B78" s="9" t="s">
        <v>296</v>
      </c>
      <c r="C78" s="22">
        <v>10000000</v>
      </c>
      <c r="D78" s="22">
        <v>800000</v>
      </c>
      <c r="E78" s="23"/>
      <c r="F78" s="23"/>
    </row>
    <row r="79" spans="1:6" ht="63.75" x14ac:dyDescent="0.2">
      <c r="A79" s="3" t="s">
        <v>69</v>
      </c>
      <c r="B79" s="9" t="s">
        <v>206</v>
      </c>
      <c r="C79" s="22">
        <f t="shared" ref="C79:F79" si="34">C80</f>
        <v>112593417.73999999</v>
      </c>
      <c r="D79" s="22">
        <f t="shared" si="34"/>
        <v>111970850.29000001</v>
      </c>
      <c r="E79" s="4">
        <f t="shared" si="34"/>
        <v>0</v>
      </c>
      <c r="F79" s="4">
        <f t="shared" si="34"/>
        <v>0</v>
      </c>
    </row>
    <row r="80" spans="1:6" ht="63.75" x14ac:dyDescent="0.2">
      <c r="A80" s="3" t="s">
        <v>68</v>
      </c>
      <c r="B80" s="9" t="s">
        <v>207</v>
      </c>
      <c r="C80" s="22">
        <f>4664300+107929117.74</f>
        <v>112593417.73999999</v>
      </c>
      <c r="D80" s="22">
        <f>4554100+107416750.29</f>
        <v>111970850.29000001</v>
      </c>
      <c r="E80" s="7"/>
      <c r="F80" s="8">
        <v>0</v>
      </c>
    </row>
    <row r="81" spans="1:7" ht="25.5" x14ac:dyDescent="0.2">
      <c r="A81" s="3" t="s">
        <v>67</v>
      </c>
      <c r="B81" s="9" t="s">
        <v>208</v>
      </c>
      <c r="C81" s="22">
        <f t="shared" ref="C81:D81" si="35">C82</f>
        <v>340000</v>
      </c>
      <c r="D81" s="22">
        <f t="shared" si="35"/>
        <v>340000</v>
      </c>
      <c r="E81" s="7"/>
      <c r="F81" s="8">
        <v>0</v>
      </c>
    </row>
    <row r="82" spans="1:7" ht="25.5" x14ac:dyDescent="0.2">
      <c r="A82" s="3" t="s">
        <v>66</v>
      </c>
      <c r="B82" s="9" t="s">
        <v>209</v>
      </c>
      <c r="C82" s="22">
        <f t="shared" ref="C82:D82" si="36">C83+C84</f>
        <v>340000</v>
      </c>
      <c r="D82" s="22">
        <f t="shared" si="36"/>
        <v>340000</v>
      </c>
      <c r="E82" s="7"/>
      <c r="F82" s="8">
        <v>0</v>
      </c>
    </row>
    <row r="83" spans="1:7" ht="51" x14ac:dyDescent="0.2">
      <c r="A83" s="3" t="s">
        <v>65</v>
      </c>
      <c r="B83" s="9" t="s">
        <v>210</v>
      </c>
      <c r="C83" s="22">
        <v>80000</v>
      </c>
      <c r="D83" s="22">
        <v>80000</v>
      </c>
      <c r="E83" s="7"/>
      <c r="F83" s="8">
        <v>0</v>
      </c>
    </row>
    <row r="84" spans="1:7" ht="38.25" x14ac:dyDescent="0.2">
      <c r="A84" s="3" t="s">
        <v>64</v>
      </c>
      <c r="B84" s="9" t="s">
        <v>211</v>
      </c>
      <c r="C84" s="22">
        <v>260000</v>
      </c>
      <c r="D84" s="22">
        <v>260000</v>
      </c>
      <c r="E84" s="7"/>
      <c r="F84" s="8">
        <v>0</v>
      </c>
    </row>
    <row r="85" spans="1:7" x14ac:dyDescent="0.2">
      <c r="A85" s="3" t="s">
        <v>63</v>
      </c>
      <c r="B85" s="9" t="s">
        <v>212</v>
      </c>
      <c r="C85" s="22">
        <f t="shared" ref="C85:D85" si="37">C86</f>
        <v>20000</v>
      </c>
      <c r="D85" s="22">
        <f t="shared" si="37"/>
        <v>20000</v>
      </c>
      <c r="E85" s="7"/>
      <c r="F85" s="8">
        <v>0</v>
      </c>
    </row>
    <row r="86" spans="1:7" ht="25.5" x14ac:dyDescent="0.2">
      <c r="A86" s="3" t="s">
        <v>62</v>
      </c>
      <c r="B86" s="9" t="s">
        <v>213</v>
      </c>
      <c r="C86" s="22">
        <f t="shared" ref="C86:D86" si="38">C87</f>
        <v>20000</v>
      </c>
      <c r="D86" s="22">
        <f t="shared" si="38"/>
        <v>20000</v>
      </c>
      <c r="E86" s="7"/>
      <c r="F86" s="8">
        <v>0</v>
      </c>
    </row>
    <row r="87" spans="1:7" ht="38.25" x14ac:dyDescent="0.2">
      <c r="A87" s="3" t="s">
        <v>61</v>
      </c>
      <c r="B87" s="9" t="s">
        <v>214</v>
      </c>
      <c r="C87" s="22">
        <v>20000</v>
      </c>
      <c r="D87" s="22">
        <v>20000</v>
      </c>
      <c r="E87" s="7"/>
      <c r="F87" s="8">
        <v>0</v>
      </c>
    </row>
    <row r="88" spans="1:7" x14ac:dyDescent="0.2">
      <c r="A88" s="3" t="s">
        <v>60</v>
      </c>
      <c r="B88" s="9" t="s">
        <v>215</v>
      </c>
      <c r="C88" s="22">
        <f t="shared" ref="C88:D88" si="39">C89+C116+C118+C120</f>
        <v>5140760</v>
      </c>
      <c r="D88" s="22">
        <f t="shared" si="39"/>
        <v>5141460</v>
      </c>
      <c r="E88" s="7"/>
      <c r="F88" s="8">
        <v>0</v>
      </c>
    </row>
    <row r="89" spans="1:7" ht="25.5" x14ac:dyDescent="0.2">
      <c r="A89" s="3" t="s">
        <v>59</v>
      </c>
      <c r="B89" s="9" t="s">
        <v>216</v>
      </c>
      <c r="C89" s="22">
        <f t="shared" ref="C89:D89" si="40">C90+C92+C94+C97+C100+C102+C104+C106+C108+C110+C112+C114</f>
        <v>2027790</v>
      </c>
      <c r="D89" s="22">
        <f t="shared" si="40"/>
        <v>2028490</v>
      </c>
      <c r="E89" s="7"/>
      <c r="F89" s="8">
        <v>0</v>
      </c>
      <c r="G89" s="19"/>
    </row>
    <row r="90" spans="1:7" ht="38.25" x14ac:dyDescent="0.2">
      <c r="A90" s="3" t="s">
        <v>58</v>
      </c>
      <c r="B90" s="9" t="s">
        <v>217</v>
      </c>
      <c r="C90" s="22">
        <f t="shared" ref="C90:D90" si="41">C91</f>
        <v>28930</v>
      </c>
      <c r="D90" s="22">
        <f t="shared" si="41"/>
        <v>28930</v>
      </c>
      <c r="E90" s="7"/>
      <c r="F90" s="8">
        <v>0</v>
      </c>
    </row>
    <row r="91" spans="1:7" ht="63.75" x14ac:dyDescent="0.2">
      <c r="A91" s="3" t="s">
        <v>57</v>
      </c>
      <c r="B91" s="9" t="s">
        <v>218</v>
      </c>
      <c r="C91" s="22">
        <v>28930</v>
      </c>
      <c r="D91" s="22">
        <v>28930</v>
      </c>
      <c r="E91" s="7"/>
      <c r="F91" s="8">
        <v>0</v>
      </c>
    </row>
    <row r="92" spans="1:7" ht="63.75" x14ac:dyDescent="0.2">
      <c r="A92" s="3" t="s">
        <v>56</v>
      </c>
      <c r="B92" s="9" t="s">
        <v>219</v>
      </c>
      <c r="C92" s="22">
        <f t="shared" ref="C92:D92" si="42">C93</f>
        <v>40690</v>
      </c>
      <c r="D92" s="22">
        <f t="shared" si="42"/>
        <v>40690</v>
      </c>
      <c r="E92" s="7"/>
      <c r="F92" s="8">
        <v>0</v>
      </c>
    </row>
    <row r="93" spans="1:7" ht="76.5" x14ac:dyDescent="0.2">
      <c r="A93" s="3" t="s">
        <v>55</v>
      </c>
      <c r="B93" s="9" t="s">
        <v>220</v>
      </c>
      <c r="C93" s="22">
        <v>40690</v>
      </c>
      <c r="D93" s="22">
        <v>40690</v>
      </c>
      <c r="E93" s="7"/>
      <c r="F93" s="8">
        <v>0</v>
      </c>
    </row>
    <row r="94" spans="1:7" ht="38.25" x14ac:dyDescent="0.2">
      <c r="A94" s="3" t="s">
        <v>54</v>
      </c>
      <c r="B94" s="9" t="s">
        <v>221</v>
      </c>
      <c r="C94" s="22">
        <f t="shared" ref="C94:F94" si="43">C95+C96</f>
        <v>13740</v>
      </c>
      <c r="D94" s="22">
        <f t="shared" si="43"/>
        <v>13740</v>
      </c>
      <c r="E94" s="4">
        <f t="shared" si="43"/>
        <v>0</v>
      </c>
      <c r="F94" s="4">
        <f t="shared" si="43"/>
        <v>0</v>
      </c>
    </row>
    <row r="95" spans="1:7" ht="76.5" x14ac:dyDescent="0.2">
      <c r="A95" s="3" t="s">
        <v>53</v>
      </c>
      <c r="B95" s="9" t="s">
        <v>222</v>
      </c>
      <c r="C95" s="22">
        <v>11700</v>
      </c>
      <c r="D95" s="22">
        <v>11700</v>
      </c>
      <c r="E95" s="7"/>
      <c r="F95" s="8">
        <v>0</v>
      </c>
    </row>
    <row r="96" spans="1:7" ht="63.75" x14ac:dyDescent="0.2">
      <c r="A96" s="3" t="s">
        <v>52</v>
      </c>
      <c r="B96" s="9" t="s">
        <v>223</v>
      </c>
      <c r="C96" s="22">
        <v>2040</v>
      </c>
      <c r="D96" s="22">
        <v>2040</v>
      </c>
      <c r="E96" s="7"/>
      <c r="F96" s="8">
        <v>0</v>
      </c>
    </row>
    <row r="97" spans="1:6" ht="63.75" x14ac:dyDescent="0.2">
      <c r="A97" s="3" t="s">
        <v>310</v>
      </c>
      <c r="B97" s="9" t="s">
        <v>224</v>
      </c>
      <c r="C97" s="22">
        <f t="shared" ref="C97:D97" si="44">C98+C99</f>
        <v>121500</v>
      </c>
      <c r="D97" s="22">
        <f t="shared" si="44"/>
        <v>121500</v>
      </c>
      <c r="E97" s="7"/>
      <c r="F97" s="8">
        <v>0</v>
      </c>
    </row>
    <row r="98" spans="1:6" ht="84.75" customHeight="1" x14ac:dyDescent="0.2">
      <c r="A98" s="3" t="s">
        <v>311</v>
      </c>
      <c r="B98" s="9" t="s">
        <v>225</v>
      </c>
      <c r="C98" s="22">
        <v>76000</v>
      </c>
      <c r="D98" s="22">
        <v>76000</v>
      </c>
      <c r="E98" s="7"/>
      <c r="F98" s="8">
        <v>0</v>
      </c>
    </row>
    <row r="99" spans="1:6" ht="70.5" customHeight="1" x14ac:dyDescent="0.2">
      <c r="A99" s="3" t="s">
        <v>312</v>
      </c>
      <c r="B99" s="9" t="s">
        <v>226</v>
      </c>
      <c r="C99" s="22">
        <v>45500</v>
      </c>
      <c r="D99" s="22">
        <v>45500</v>
      </c>
      <c r="E99" s="7"/>
      <c r="F99" s="8">
        <v>0</v>
      </c>
    </row>
    <row r="100" spans="1:6" ht="51" x14ac:dyDescent="0.2">
      <c r="A100" s="3" t="s">
        <v>51</v>
      </c>
      <c r="B100" s="9" t="s">
        <v>227</v>
      </c>
      <c r="C100" s="22">
        <f t="shared" ref="C100:D100" si="45">C101</f>
        <v>207200</v>
      </c>
      <c r="D100" s="22">
        <f t="shared" si="45"/>
        <v>207900</v>
      </c>
      <c r="E100" s="7"/>
      <c r="F100" s="8">
        <v>0</v>
      </c>
    </row>
    <row r="101" spans="1:6" ht="76.5" x14ac:dyDescent="0.2">
      <c r="A101" s="3" t="s">
        <v>50</v>
      </c>
      <c r="B101" s="9" t="s">
        <v>228</v>
      </c>
      <c r="C101" s="22">
        <v>207200</v>
      </c>
      <c r="D101" s="22">
        <v>207900</v>
      </c>
      <c r="E101" s="7"/>
      <c r="F101" s="8">
        <v>0</v>
      </c>
    </row>
    <row r="102" spans="1:6" ht="38.25" x14ac:dyDescent="0.2">
      <c r="A102" s="3" t="s">
        <v>49</v>
      </c>
      <c r="B102" s="9" t="s">
        <v>229</v>
      </c>
      <c r="C102" s="22">
        <f t="shared" ref="C102:F102" si="46">C103</f>
        <v>66670</v>
      </c>
      <c r="D102" s="22">
        <f t="shared" si="46"/>
        <v>66670</v>
      </c>
      <c r="E102" s="4">
        <f t="shared" si="46"/>
        <v>0</v>
      </c>
      <c r="F102" s="4">
        <f t="shared" si="46"/>
        <v>0</v>
      </c>
    </row>
    <row r="103" spans="1:6" ht="63.75" x14ac:dyDescent="0.2">
      <c r="A103" s="3" t="s">
        <v>48</v>
      </c>
      <c r="B103" s="9" t="s">
        <v>230</v>
      </c>
      <c r="C103" s="22">
        <v>66670</v>
      </c>
      <c r="D103" s="22">
        <v>66670</v>
      </c>
      <c r="E103" s="7"/>
      <c r="F103" s="8">
        <v>0</v>
      </c>
    </row>
    <row r="104" spans="1:6" ht="38.25" x14ac:dyDescent="0.2">
      <c r="A104" s="3" t="s">
        <v>47</v>
      </c>
      <c r="B104" s="9" t="s">
        <v>231</v>
      </c>
      <c r="C104" s="22">
        <f t="shared" ref="C104:D104" si="47">C105</f>
        <v>2680</v>
      </c>
      <c r="D104" s="22">
        <f t="shared" si="47"/>
        <v>2680</v>
      </c>
      <c r="E104" s="7"/>
      <c r="F104" s="8">
        <v>0</v>
      </c>
    </row>
    <row r="105" spans="1:6" ht="63.75" x14ac:dyDescent="0.2">
      <c r="A105" s="3" t="s">
        <v>46</v>
      </c>
      <c r="B105" s="9" t="s">
        <v>232</v>
      </c>
      <c r="C105" s="22">
        <v>2680</v>
      </c>
      <c r="D105" s="22">
        <v>2680</v>
      </c>
      <c r="E105" s="7"/>
      <c r="F105" s="8">
        <v>0</v>
      </c>
    </row>
    <row r="106" spans="1:6" ht="51" x14ac:dyDescent="0.2">
      <c r="A106" s="3" t="s">
        <v>45</v>
      </c>
      <c r="B106" s="9" t="s">
        <v>233</v>
      </c>
      <c r="C106" s="22">
        <f t="shared" ref="C106:D106" si="48">C107</f>
        <v>60660</v>
      </c>
      <c r="D106" s="22">
        <f t="shared" si="48"/>
        <v>60660</v>
      </c>
      <c r="E106" s="7"/>
      <c r="F106" s="8">
        <v>0</v>
      </c>
    </row>
    <row r="107" spans="1:6" ht="76.5" x14ac:dyDescent="0.2">
      <c r="A107" s="3" t="s">
        <v>44</v>
      </c>
      <c r="B107" s="9" t="s">
        <v>234</v>
      </c>
      <c r="C107" s="22">
        <v>60660</v>
      </c>
      <c r="D107" s="22">
        <v>60660</v>
      </c>
      <c r="E107" s="7"/>
      <c r="F107" s="8">
        <v>0</v>
      </c>
    </row>
    <row r="108" spans="1:6" ht="69" customHeight="1" x14ac:dyDescent="0.2">
      <c r="A108" s="3" t="s">
        <v>313</v>
      </c>
      <c r="B108" s="9" t="s">
        <v>235</v>
      </c>
      <c r="C108" s="22">
        <f t="shared" ref="C108:D108" si="49">C109</f>
        <v>19930</v>
      </c>
      <c r="D108" s="22">
        <f t="shared" si="49"/>
        <v>19930</v>
      </c>
      <c r="E108" s="7"/>
      <c r="F108" s="8">
        <v>0</v>
      </c>
    </row>
    <row r="109" spans="1:6" ht="108" customHeight="1" x14ac:dyDescent="0.2">
      <c r="A109" s="3" t="s">
        <v>314</v>
      </c>
      <c r="B109" s="9" t="s">
        <v>236</v>
      </c>
      <c r="C109" s="22">
        <v>19930</v>
      </c>
      <c r="D109" s="22">
        <v>19930</v>
      </c>
      <c r="E109" s="7"/>
      <c r="F109" s="8">
        <v>0</v>
      </c>
    </row>
    <row r="110" spans="1:6" ht="51" x14ac:dyDescent="0.2">
      <c r="A110" s="3" t="s">
        <v>43</v>
      </c>
      <c r="B110" s="9" t="s">
        <v>237</v>
      </c>
      <c r="C110" s="22">
        <f t="shared" ref="C110:D110" si="50">C111</f>
        <v>330</v>
      </c>
      <c r="D110" s="22">
        <f t="shared" si="50"/>
        <v>330</v>
      </c>
      <c r="E110" s="7"/>
      <c r="F110" s="8">
        <v>0</v>
      </c>
    </row>
    <row r="111" spans="1:6" ht="63.75" x14ac:dyDescent="0.2">
      <c r="A111" s="3" t="s">
        <v>42</v>
      </c>
      <c r="B111" s="9" t="s">
        <v>238</v>
      </c>
      <c r="C111" s="22">
        <v>330</v>
      </c>
      <c r="D111" s="22">
        <v>330</v>
      </c>
      <c r="E111" s="7"/>
      <c r="F111" s="8">
        <v>0</v>
      </c>
    </row>
    <row r="112" spans="1:6" ht="38.25" x14ac:dyDescent="0.2">
      <c r="A112" s="3" t="s">
        <v>41</v>
      </c>
      <c r="B112" s="9" t="s">
        <v>239</v>
      </c>
      <c r="C112" s="22">
        <f t="shared" ref="C112:D112" si="51">C113</f>
        <v>856720</v>
      </c>
      <c r="D112" s="22">
        <f t="shared" si="51"/>
        <v>856720</v>
      </c>
      <c r="E112" s="7"/>
      <c r="F112" s="8">
        <v>0</v>
      </c>
    </row>
    <row r="113" spans="1:9" ht="63.75" x14ac:dyDescent="0.2">
      <c r="A113" s="3" t="s">
        <v>40</v>
      </c>
      <c r="B113" s="9" t="s">
        <v>240</v>
      </c>
      <c r="C113" s="22">
        <v>856720</v>
      </c>
      <c r="D113" s="22">
        <v>856720</v>
      </c>
      <c r="E113" s="7"/>
      <c r="F113" s="8">
        <v>0</v>
      </c>
    </row>
    <row r="114" spans="1:9" ht="51" x14ac:dyDescent="0.2">
      <c r="A114" s="3" t="s">
        <v>39</v>
      </c>
      <c r="B114" s="9" t="s">
        <v>241</v>
      </c>
      <c r="C114" s="22">
        <f t="shared" ref="C114:D114" si="52">C115</f>
        <v>608740</v>
      </c>
      <c r="D114" s="22">
        <f t="shared" si="52"/>
        <v>608740</v>
      </c>
      <c r="E114" s="7"/>
      <c r="F114" s="8">
        <v>0</v>
      </c>
    </row>
    <row r="115" spans="1:9" ht="63.75" x14ac:dyDescent="0.2">
      <c r="A115" s="3" t="s">
        <v>38</v>
      </c>
      <c r="B115" s="9" t="s">
        <v>242</v>
      </c>
      <c r="C115" s="22">
        <v>608740</v>
      </c>
      <c r="D115" s="22">
        <v>608740</v>
      </c>
      <c r="E115" s="7"/>
      <c r="F115" s="8">
        <v>0</v>
      </c>
    </row>
    <row r="116" spans="1:9" ht="89.25" x14ac:dyDescent="0.2">
      <c r="A116" s="3" t="s">
        <v>37</v>
      </c>
      <c r="B116" s="9" t="s">
        <v>306</v>
      </c>
      <c r="C116" s="22">
        <f t="shared" ref="C116:D116" si="53">C117</f>
        <v>6670</v>
      </c>
      <c r="D116" s="22">
        <f t="shared" si="53"/>
        <v>6670</v>
      </c>
      <c r="E116" s="7"/>
      <c r="F116" s="8">
        <v>0</v>
      </c>
    </row>
    <row r="117" spans="1:9" ht="102" x14ac:dyDescent="0.2">
      <c r="A117" s="3" t="s">
        <v>36</v>
      </c>
      <c r="B117" s="9" t="s">
        <v>243</v>
      </c>
      <c r="C117" s="22">
        <v>6670</v>
      </c>
      <c r="D117" s="22">
        <v>6670</v>
      </c>
      <c r="E117" s="7"/>
      <c r="F117" s="8">
        <v>0</v>
      </c>
    </row>
    <row r="118" spans="1:9" ht="25.5" x14ac:dyDescent="0.2">
      <c r="A118" s="3" t="s">
        <v>35</v>
      </c>
      <c r="B118" s="9" t="s">
        <v>244</v>
      </c>
      <c r="C118" s="22">
        <f t="shared" ref="C118:D118" si="54">C119</f>
        <v>81300</v>
      </c>
      <c r="D118" s="22">
        <f t="shared" si="54"/>
        <v>81300</v>
      </c>
      <c r="E118" s="7"/>
      <c r="F118" s="8">
        <v>0</v>
      </c>
    </row>
    <row r="119" spans="1:9" ht="51" x14ac:dyDescent="0.2">
      <c r="A119" s="3" t="s">
        <v>34</v>
      </c>
      <c r="B119" s="9" t="s">
        <v>245</v>
      </c>
      <c r="C119" s="22">
        <v>81300</v>
      </c>
      <c r="D119" s="22">
        <v>81300</v>
      </c>
      <c r="E119" s="7"/>
      <c r="F119" s="8">
        <v>0</v>
      </c>
    </row>
    <row r="120" spans="1:9" x14ac:dyDescent="0.2">
      <c r="A120" s="3" t="s">
        <v>33</v>
      </c>
      <c r="B120" s="9" t="s">
        <v>246</v>
      </c>
      <c r="C120" s="22">
        <f t="shared" ref="C120:F120" si="55">C121+C122</f>
        <v>3025000</v>
      </c>
      <c r="D120" s="22">
        <f t="shared" si="55"/>
        <v>3025000</v>
      </c>
      <c r="E120" s="4">
        <f t="shared" si="55"/>
        <v>0</v>
      </c>
      <c r="F120" s="4">
        <f t="shared" si="55"/>
        <v>0</v>
      </c>
    </row>
    <row r="121" spans="1:9" ht="135.75" customHeight="1" x14ac:dyDescent="0.2">
      <c r="A121" s="3" t="s">
        <v>315</v>
      </c>
      <c r="B121" s="9" t="s">
        <v>247</v>
      </c>
      <c r="C121" s="22">
        <v>3005000</v>
      </c>
      <c r="D121" s="22">
        <v>3005000</v>
      </c>
      <c r="E121" s="7"/>
      <c r="F121" s="8">
        <v>0</v>
      </c>
    </row>
    <row r="122" spans="1:9" ht="25.5" x14ac:dyDescent="0.2">
      <c r="A122" s="3" t="s">
        <v>32</v>
      </c>
      <c r="B122" s="9" t="s">
        <v>248</v>
      </c>
      <c r="C122" s="22">
        <f t="shared" ref="C122:D122" si="56">C123</f>
        <v>20000</v>
      </c>
      <c r="D122" s="22">
        <f t="shared" si="56"/>
        <v>20000</v>
      </c>
      <c r="E122" s="7"/>
      <c r="F122" s="8">
        <v>0</v>
      </c>
    </row>
    <row r="123" spans="1:9" ht="45" customHeight="1" x14ac:dyDescent="0.2">
      <c r="A123" s="3" t="s">
        <v>316</v>
      </c>
      <c r="B123" s="9" t="s">
        <v>249</v>
      </c>
      <c r="C123" s="22">
        <v>20000</v>
      </c>
      <c r="D123" s="22">
        <v>20000</v>
      </c>
      <c r="E123" s="7"/>
      <c r="F123" s="8">
        <v>0</v>
      </c>
    </row>
    <row r="124" spans="1:9" x14ac:dyDescent="0.2">
      <c r="A124" s="3" t="s">
        <v>31</v>
      </c>
      <c r="B124" s="9" t="s">
        <v>250</v>
      </c>
      <c r="C124" s="22">
        <f>C125+C165</f>
        <v>3308046905.6900001</v>
      </c>
      <c r="D124" s="22">
        <f>D125+D165</f>
        <v>3293130505.6900001</v>
      </c>
      <c r="E124" s="7"/>
      <c r="F124" s="8">
        <v>0</v>
      </c>
    </row>
    <row r="125" spans="1:9" ht="25.5" x14ac:dyDescent="0.2">
      <c r="A125" s="3" t="s">
        <v>30</v>
      </c>
      <c r="B125" s="9" t="s">
        <v>251</v>
      </c>
      <c r="C125" s="22">
        <f>C126+C129+C142+C157</f>
        <v>3306929752.0799999</v>
      </c>
      <c r="D125" s="22">
        <f>D126+D129+D142+D157</f>
        <v>3292013352.0799999</v>
      </c>
      <c r="E125" s="7"/>
      <c r="F125" s="8">
        <v>0</v>
      </c>
      <c r="G125" s="24"/>
      <c r="H125" s="24"/>
      <c r="I125" s="24"/>
    </row>
    <row r="126" spans="1:9" x14ac:dyDescent="0.2">
      <c r="A126" s="3" t="s">
        <v>29</v>
      </c>
      <c r="B126" s="9" t="s">
        <v>252</v>
      </c>
      <c r="C126" s="22">
        <f>C127</f>
        <v>757082400</v>
      </c>
      <c r="D126" s="22">
        <f>D127</f>
        <v>786343900</v>
      </c>
      <c r="E126" s="7"/>
      <c r="F126" s="8">
        <v>0</v>
      </c>
    </row>
    <row r="127" spans="1:9" x14ac:dyDescent="0.2">
      <c r="A127" s="3" t="s">
        <v>28</v>
      </c>
      <c r="B127" s="9" t="s">
        <v>253</v>
      </c>
      <c r="C127" s="22">
        <f t="shared" ref="C127:D127" si="57">C128</f>
        <v>757082400</v>
      </c>
      <c r="D127" s="22">
        <f t="shared" si="57"/>
        <v>786343900</v>
      </c>
      <c r="E127" s="7"/>
      <c r="F127" s="8">
        <v>0</v>
      </c>
    </row>
    <row r="128" spans="1:9" ht="38.25" x14ac:dyDescent="0.2">
      <c r="A128" s="3" t="s">
        <v>290</v>
      </c>
      <c r="B128" s="9" t="s">
        <v>254</v>
      </c>
      <c r="C128" s="22">
        <v>757082400</v>
      </c>
      <c r="D128" s="22">
        <v>786343900</v>
      </c>
      <c r="E128" s="7"/>
      <c r="F128" s="8">
        <v>0</v>
      </c>
    </row>
    <row r="129" spans="1:7" ht="25.5" x14ac:dyDescent="0.2">
      <c r="A129" s="3" t="s">
        <v>27</v>
      </c>
      <c r="B129" s="9" t="s">
        <v>255</v>
      </c>
      <c r="C129" s="22">
        <f>C130+C132+C134+C136+C140+C138</f>
        <v>335771700</v>
      </c>
      <c r="D129" s="22">
        <f>D130+D132+D134+D136+D140+D138</f>
        <v>292948200</v>
      </c>
      <c r="E129" s="4">
        <f t="shared" ref="E129:F129" si="58">E130+E132+E134+E136+E140</f>
        <v>0</v>
      </c>
      <c r="F129" s="4">
        <f t="shared" si="58"/>
        <v>0</v>
      </c>
      <c r="G129" s="19"/>
    </row>
    <row r="130" spans="1:7" ht="38.25" x14ac:dyDescent="0.2">
      <c r="A130" s="3" t="s">
        <v>26</v>
      </c>
      <c r="B130" s="9" t="s">
        <v>256</v>
      </c>
      <c r="C130" s="22">
        <f t="shared" ref="C130:D130" si="59">C131</f>
        <v>39298400</v>
      </c>
      <c r="D130" s="22">
        <f t="shared" si="59"/>
        <v>28353200</v>
      </c>
      <c r="E130" s="7"/>
      <c r="F130" s="8">
        <v>0</v>
      </c>
    </row>
    <row r="131" spans="1:7" ht="38.25" x14ac:dyDescent="0.2">
      <c r="A131" s="3" t="s">
        <v>25</v>
      </c>
      <c r="B131" s="9" t="s">
        <v>257</v>
      </c>
      <c r="C131" s="22">
        <v>39298400</v>
      </c>
      <c r="D131" s="22">
        <v>28353200</v>
      </c>
      <c r="E131" s="7"/>
      <c r="F131" s="8">
        <v>0</v>
      </c>
    </row>
    <row r="132" spans="1:7" ht="51" x14ac:dyDescent="0.2">
      <c r="A132" s="3" t="s">
        <v>24</v>
      </c>
      <c r="B132" s="9" t="s">
        <v>258</v>
      </c>
      <c r="C132" s="22">
        <f t="shared" ref="C132:D132" si="60">C133</f>
        <v>3208800</v>
      </c>
      <c r="D132" s="22">
        <f t="shared" si="60"/>
        <v>3878800</v>
      </c>
      <c r="E132" s="7"/>
      <c r="F132" s="8">
        <v>0</v>
      </c>
    </row>
    <row r="133" spans="1:7" ht="55.5" customHeight="1" x14ac:dyDescent="0.2">
      <c r="A133" s="3" t="s">
        <v>291</v>
      </c>
      <c r="B133" s="9" t="s">
        <v>259</v>
      </c>
      <c r="C133" s="22">
        <v>3208800</v>
      </c>
      <c r="D133" s="22">
        <v>3878800</v>
      </c>
      <c r="E133" s="7"/>
      <c r="F133" s="8">
        <v>0</v>
      </c>
    </row>
    <row r="134" spans="1:7" ht="42.75" customHeight="1" x14ac:dyDescent="0.2">
      <c r="A134" s="3" t="s">
        <v>292</v>
      </c>
      <c r="B134" s="9" t="s">
        <v>260</v>
      </c>
      <c r="C134" s="22">
        <f t="shared" ref="C134:D134" si="61">C135</f>
        <v>20755100</v>
      </c>
      <c r="D134" s="22">
        <f t="shared" si="61"/>
        <v>20556300</v>
      </c>
      <c r="E134" s="7"/>
      <c r="F134" s="8">
        <v>0</v>
      </c>
    </row>
    <row r="135" spans="1:7" ht="51" x14ac:dyDescent="0.2">
      <c r="A135" s="3" t="s">
        <v>23</v>
      </c>
      <c r="B135" s="9" t="s">
        <v>261</v>
      </c>
      <c r="C135" s="22">
        <v>20755100</v>
      </c>
      <c r="D135" s="22">
        <v>20556300</v>
      </c>
      <c r="E135" s="7"/>
      <c r="F135" s="8">
        <v>0</v>
      </c>
    </row>
    <row r="136" spans="1:7" ht="25.5" x14ac:dyDescent="0.2">
      <c r="A136" s="3" t="s">
        <v>22</v>
      </c>
      <c r="B136" s="9" t="s">
        <v>262</v>
      </c>
      <c r="C136" s="22">
        <f t="shared" ref="C136:D136" si="62">C137</f>
        <v>16952500</v>
      </c>
      <c r="D136" s="22">
        <f t="shared" si="62"/>
        <v>18541800</v>
      </c>
      <c r="E136" s="7"/>
      <c r="F136" s="8">
        <v>0</v>
      </c>
    </row>
    <row r="137" spans="1:7" ht="25.5" x14ac:dyDescent="0.2">
      <c r="A137" s="3" t="s">
        <v>21</v>
      </c>
      <c r="B137" s="9" t="s">
        <v>263</v>
      </c>
      <c r="C137" s="22">
        <v>16952500</v>
      </c>
      <c r="D137" s="22">
        <v>18541800</v>
      </c>
      <c r="E137" s="7"/>
      <c r="F137" s="8">
        <v>0</v>
      </c>
    </row>
    <row r="138" spans="1:7" ht="25.5" x14ac:dyDescent="0.2">
      <c r="A138" s="3" t="s">
        <v>298</v>
      </c>
      <c r="B138" s="9" t="s">
        <v>299</v>
      </c>
      <c r="C138" s="22">
        <f>C139</f>
        <v>102300</v>
      </c>
      <c r="D138" s="22">
        <f>D139</f>
        <v>105100</v>
      </c>
      <c r="E138" s="7"/>
      <c r="F138" s="8"/>
    </row>
    <row r="139" spans="1:7" ht="29.25" customHeight="1" x14ac:dyDescent="0.2">
      <c r="A139" s="3" t="s">
        <v>303</v>
      </c>
      <c r="B139" s="9" t="s">
        <v>300</v>
      </c>
      <c r="C139" s="22">
        <v>102300</v>
      </c>
      <c r="D139" s="22">
        <v>105100</v>
      </c>
      <c r="E139" s="7"/>
      <c r="F139" s="8"/>
    </row>
    <row r="140" spans="1:7" x14ac:dyDescent="0.2">
      <c r="A140" s="3" t="s">
        <v>20</v>
      </c>
      <c r="B140" s="9" t="s">
        <v>264</v>
      </c>
      <c r="C140" s="22">
        <f t="shared" ref="C140:D140" si="63">C141</f>
        <v>255454600</v>
      </c>
      <c r="D140" s="22">
        <f t="shared" si="63"/>
        <v>221513000</v>
      </c>
      <c r="E140" s="7"/>
      <c r="F140" s="8">
        <v>0</v>
      </c>
    </row>
    <row r="141" spans="1:7" x14ac:dyDescent="0.2">
      <c r="A141" s="3" t="s">
        <v>19</v>
      </c>
      <c r="B141" s="9" t="s">
        <v>265</v>
      </c>
      <c r="C141" s="22">
        <f>216459600+38995000</f>
        <v>255454600</v>
      </c>
      <c r="D141" s="22">
        <v>221513000</v>
      </c>
      <c r="E141" s="7"/>
      <c r="F141" s="8">
        <v>0</v>
      </c>
    </row>
    <row r="142" spans="1:7" x14ac:dyDescent="0.2">
      <c r="A142" s="3" t="s">
        <v>18</v>
      </c>
      <c r="B142" s="9" t="s">
        <v>266</v>
      </c>
      <c r="C142" s="22">
        <f>C143+C145+C149+C151+C153+C155+C147</f>
        <v>2033140200</v>
      </c>
      <c r="D142" s="22">
        <f>D143+D145+D149+D151+D153+D155+D147</f>
        <v>2034912800</v>
      </c>
      <c r="E142" s="7"/>
      <c r="F142" s="8">
        <v>0</v>
      </c>
    </row>
    <row r="143" spans="1:7" ht="25.5" x14ac:dyDescent="0.2">
      <c r="A143" s="3" t="s">
        <v>17</v>
      </c>
      <c r="B143" s="9" t="s">
        <v>267</v>
      </c>
      <c r="C143" s="22">
        <f t="shared" ref="C143:D143" si="64">C144</f>
        <v>2002281800</v>
      </c>
      <c r="D143" s="22">
        <f t="shared" si="64"/>
        <v>2000969700</v>
      </c>
      <c r="E143" s="7"/>
      <c r="F143" s="8">
        <v>0</v>
      </c>
    </row>
    <row r="144" spans="1:7" ht="25.5" x14ac:dyDescent="0.2">
      <c r="A144" s="3" t="s">
        <v>16</v>
      </c>
      <c r="B144" s="9" t="s">
        <v>268</v>
      </c>
      <c r="C144" s="22">
        <v>2002281800</v>
      </c>
      <c r="D144" s="22">
        <v>2000969700</v>
      </c>
      <c r="E144" s="7"/>
      <c r="F144" s="8">
        <v>0</v>
      </c>
    </row>
    <row r="145" spans="1:6" ht="51" x14ac:dyDescent="0.2">
      <c r="A145" s="3" t="s">
        <v>15</v>
      </c>
      <c r="B145" s="9" t="s">
        <v>269</v>
      </c>
      <c r="C145" s="22">
        <f t="shared" ref="C145:D145" si="65">C146</f>
        <v>13620000</v>
      </c>
      <c r="D145" s="22">
        <f t="shared" si="65"/>
        <v>13620000</v>
      </c>
      <c r="E145" s="7"/>
      <c r="F145" s="8">
        <v>0</v>
      </c>
    </row>
    <row r="146" spans="1:6" ht="51" x14ac:dyDescent="0.2">
      <c r="A146" s="3" t="s">
        <v>14</v>
      </c>
      <c r="B146" s="9" t="s">
        <v>270</v>
      </c>
      <c r="C146" s="22">
        <v>13620000</v>
      </c>
      <c r="D146" s="22">
        <v>13620000</v>
      </c>
      <c r="E146" s="7"/>
      <c r="F146" s="8">
        <v>0</v>
      </c>
    </row>
    <row r="147" spans="1:6" ht="43.5" customHeight="1" x14ac:dyDescent="0.2">
      <c r="A147" s="3" t="s">
        <v>301</v>
      </c>
      <c r="B147" s="9" t="s">
        <v>302</v>
      </c>
      <c r="C147" s="22">
        <f>C148</f>
        <v>5413800</v>
      </c>
      <c r="D147" s="22">
        <f>D148</f>
        <v>5932800</v>
      </c>
      <c r="E147" s="7"/>
      <c r="F147" s="8"/>
    </row>
    <row r="148" spans="1:6" ht="40.5" customHeight="1" x14ac:dyDescent="0.2">
      <c r="A148" s="3" t="s">
        <v>304</v>
      </c>
      <c r="B148" s="9" t="s">
        <v>305</v>
      </c>
      <c r="C148" s="22">
        <v>5413800</v>
      </c>
      <c r="D148" s="22">
        <v>5932800</v>
      </c>
      <c r="E148" s="7"/>
      <c r="F148" s="8"/>
    </row>
    <row r="149" spans="1:6" ht="38.25" x14ac:dyDescent="0.2">
      <c r="A149" s="3" t="s">
        <v>13</v>
      </c>
      <c r="B149" s="9" t="s">
        <v>271</v>
      </c>
      <c r="C149" s="22">
        <f t="shared" ref="C149:D149" si="66">C150</f>
        <v>23600</v>
      </c>
      <c r="D149" s="22">
        <f t="shared" si="66"/>
        <v>291200</v>
      </c>
      <c r="E149" s="7"/>
      <c r="F149" s="8">
        <v>0</v>
      </c>
    </row>
    <row r="150" spans="1:6" ht="51" x14ac:dyDescent="0.2">
      <c r="A150" s="3" t="s">
        <v>12</v>
      </c>
      <c r="B150" s="9" t="s">
        <v>272</v>
      </c>
      <c r="C150" s="22">
        <v>23600</v>
      </c>
      <c r="D150" s="22">
        <v>291200</v>
      </c>
      <c r="E150" s="7"/>
      <c r="F150" s="8">
        <v>0</v>
      </c>
    </row>
    <row r="151" spans="1:6" ht="38.25" x14ac:dyDescent="0.2">
      <c r="A151" s="3" t="s">
        <v>11</v>
      </c>
      <c r="B151" s="9" t="s">
        <v>273</v>
      </c>
      <c r="C151" s="22">
        <f t="shared" ref="C151:D151" si="67">C152</f>
        <v>2066900</v>
      </c>
      <c r="D151" s="22">
        <f t="shared" si="67"/>
        <v>4228900</v>
      </c>
      <c r="E151" s="7"/>
      <c r="F151" s="8">
        <v>0</v>
      </c>
    </row>
    <row r="152" spans="1:6" ht="51" x14ac:dyDescent="0.2">
      <c r="A152" s="3" t="s">
        <v>10</v>
      </c>
      <c r="B152" s="9" t="s">
        <v>274</v>
      </c>
      <c r="C152" s="22">
        <v>2066900</v>
      </c>
      <c r="D152" s="22">
        <v>4228900</v>
      </c>
      <c r="E152" s="7"/>
      <c r="F152" s="8">
        <v>0</v>
      </c>
    </row>
    <row r="153" spans="1:6" ht="57.75" customHeight="1" x14ac:dyDescent="0.2">
      <c r="A153" s="3" t="s">
        <v>9</v>
      </c>
      <c r="B153" s="9" t="s">
        <v>275</v>
      </c>
      <c r="C153" s="22">
        <f t="shared" ref="C153:D153" si="68">C154</f>
        <v>2057300</v>
      </c>
      <c r="D153" s="22">
        <f t="shared" si="68"/>
        <v>2193400</v>
      </c>
      <c r="E153" s="7"/>
      <c r="F153" s="8">
        <v>0</v>
      </c>
    </row>
    <row r="154" spans="1:6" ht="63" customHeight="1" x14ac:dyDescent="0.2">
      <c r="A154" s="3" t="s">
        <v>8</v>
      </c>
      <c r="B154" s="9" t="s">
        <v>276</v>
      </c>
      <c r="C154" s="22">
        <v>2057300</v>
      </c>
      <c r="D154" s="22">
        <v>2193400</v>
      </c>
      <c r="E154" s="7"/>
      <c r="F154" s="8">
        <v>0</v>
      </c>
    </row>
    <row r="155" spans="1:6" ht="25.5" x14ac:dyDescent="0.2">
      <c r="A155" s="3" t="s">
        <v>7</v>
      </c>
      <c r="B155" s="9" t="s">
        <v>277</v>
      </c>
      <c r="C155" s="22">
        <f t="shared" ref="C155:D155" si="69">C156</f>
        <v>7676800</v>
      </c>
      <c r="D155" s="22">
        <f t="shared" si="69"/>
        <v>7676800</v>
      </c>
      <c r="E155" s="7"/>
      <c r="F155" s="8">
        <v>0</v>
      </c>
    </row>
    <row r="156" spans="1:6" ht="25.5" x14ac:dyDescent="0.2">
      <c r="A156" s="3" t="s">
        <v>6</v>
      </c>
      <c r="B156" s="9" t="s">
        <v>278</v>
      </c>
      <c r="C156" s="22">
        <v>7676800</v>
      </c>
      <c r="D156" s="22">
        <v>7676800</v>
      </c>
      <c r="E156" s="7"/>
      <c r="F156" s="8">
        <v>0</v>
      </c>
    </row>
    <row r="157" spans="1:6" ht="22.5" customHeight="1" x14ac:dyDescent="0.2">
      <c r="A157" s="3" t="s">
        <v>5</v>
      </c>
      <c r="B157" s="9" t="s">
        <v>279</v>
      </c>
      <c r="C157" s="22">
        <f>C161+C163+C158</f>
        <v>180935452.07999998</v>
      </c>
      <c r="D157" s="22">
        <f t="shared" ref="D157:F157" si="70">D161+D163+D158</f>
        <v>177808452.07999998</v>
      </c>
      <c r="E157" s="22">
        <f t="shared" si="70"/>
        <v>0</v>
      </c>
      <c r="F157" s="22">
        <f t="shared" si="70"/>
        <v>0</v>
      </c>
    </row>
    <row r="158" spans="1:6" ht="47.25" customHeight="1" x14ac:dyDescent="0.2">
      <c r="A158" s="3" t="s">
        <v>318</v>
      </c>
      <c r="B158" s="9" t="s">
        <v>319</v>
      </c>
      <c r="C158" s="22">
        <f>C159</f>
        <v>121701852.08</v>
      </c>
      <c r="D158" s="22">
        <f>D159</f>
        <v>118641352.08</v>
      </c>
      <c r="E158" s="7"/>
      <c r="F158" s="8"/>
    </row>
    <row r="159" spans="1:6" ht="52.5" customHeight="1" x14ac:dyDescent="0.2">
      <c r="A159" s="3" t="s">
        <v>320</v>
      </c>
      <c r="B159" s="9" t="s">
        <v>321</v>
      </c>
      <c r="C159" s="22">
        <f>C160</f>
        <v>121701852.08</v>
      </c>
      <c r="D159" s="22">
        <f>D160</f>
        <v>118641352.08</v>
      </c>
      <c r="E159" s="7"/>
      <c r="F159" s="8"/>
    </row>
    <row r="160" spans="1:6" ht="108.75" customHeight="1" x14ac:dyDescent="0.2">
      <c r="A160" s="3" t="s">
        <v>322</v>
      </c>
      <c r="B160" s="9" t="s">
        <v>323</v>
      </c>
      <c r="C160" s="22">
        <v>121701852.08</v>
      </c>
      <c r="D160" s="22">
        <v>118641352.08</v>
      </c>
      <c r="E160" s="7"/>
      <c r="F160" s="8"/>
    </row>
    <row r="161" spans="1:6" ht="83.25" customHeight="1" x14ac:dyDescent="0.2">
      <c r="A161" s="3" t="s">
        <v>4</v>
      </c>
      <c r="B161" s="9" t="s">
        <v>280</v>
      </c>
      <c r="C161" s="22">
        <f t="shared" ref="C161:D161" si="71">C162</f>
        <v>37231000</v>
      </c>
      <c r="D161" s="22">
        <f t="shared" si="71"/>
        <v>37164500</v>
      </c>
      <c r="E161" s="7"/>
      <c r="F161" s="8">
        <v>0</v>
      </c>
    </row>
    <row r="162" spans="1:6" ht="91.5" customHeight="1" x14ac:dyDescent="0.2">
      <c r="A162" s="3" t="s">
        <v>293</v>
      </c>
      <c r="B162" s="9" t="s">
        <v>281</v>
      </c>
      <c r="C162" s="22">
        <v>37231000</v>
      </c>
      <c r="D162" s="22">
        <v>37164500</v>
      </c>
      <c r="E162" s="7"/>
      <c r="F162" s="8">
        <v>0</v>
      </c>
    </row>
    <row r="163" spans="1:6" ht="18" customHeight="1" x14ac:dyDescent="0.2">
      <c r="A163" s="3" t="s">
        <v>3</v>
      </c>
      <c r="B163" s="9" t="s">
        <v>282</v>
      </c>
      <c r="C163" s="22">
        <f t="shared" ref="C163:F163" si="72">C164</f>
        <v>22002600</v>
      </c>
      <c r="D163" s="22">
        <f t="shared" si="72"/>
        <v>22002600</v>
      </c>
      <c r="E163" s="4">
        <f t="shared" si="72"/>
        <v>0</v>
      </c>
      <c r="F163" s="4">
        <f t="shared" si="72"/>
        <v>0</v>
      </c>
    </row>
    <row r="164" spans="1:6" ht="25.5" x14ac:dyDescent="0.2">
      <c r="A164" s="3" t="s">
        <v>2</v>
      </c>
      <c r="B164" s="9" t="s">
        <v>283</v>
      </c>
      <c r="C164" s="22">
        <v>22002600</v>
      </c>
      <c r="D164" s="22">
        <v>22002600</v>
      </c>
      <c r="E164" s="7"/>
      <c r="F164" s="8">
        <v>0</v>
      </c>
    </row>
    <row r="165" spans="1:6" ht="19.5" customHeight="1" x14ac:dyDescent="0.2">
      <c r="A165" s="3" t="s">
        <v>1</v>
      </c>
      <c r="B165" s="9" t="s">
        <v>284</v>
      </c>
      <c r="C165" s="22">
        <f t="shared" ref="C165:D165" si="73">C166</f>
        <v>1117153.6100000001</v>
      </c>
      <c r="D165" s="22">
        <f t="shared" si="73"/>
        <v>1117153.6100000001</v>
      </c>
      <c r="E165" s="7"/>
      <c r="F165" s="8">
        <v>0</v>
      </c>
    </row>
    <row r="166" spans="1:6" ht="19.5" customHeight="1" x14ac:dyDescent="0.2">
      <c r="A166" s="3" t="s">
        <v>0</v>
      </c>
      <c r="B166" s="9" t="s">
        <v>307</v>
      </c>
      <c r="C166" s="22">
        <f t="shared" ref="C166:D166" si="74">C167</f>
        <v>1117153.6100000001</v>
      </c>
      <c r="D166" s="22">
        <f t="shared" si="74"/>
        <v>1117153.6100000001</v>
      </c>
      <c r="E166" s="7"/>
      <c r="F166" s="8">
        <v>0</v>
      </c>
    </row>
    <row r="167" spans="1:6" ht="19.5" customHeight="1" thickBot="1" x14ac:dyDescent="0.25">
      <c r="A167" s="3" t="s">
        <v>0</v>
      </c>
      <c r="B167" s="9" t="s">
        <v>285</v>
      </c>
      <c r="C167" s="22">
        <v>1117153.6100000001</v>
      </c>
      <c r="D167" s="22">
        <v>1117153.6100000001</v>
      </c>
      <c r="E167" s="10"/>
      <c r="F167" s="11">
        <v>0</v>
      </c>
    </row>
    <row r="168" spans="1:6" x14ac:dyDescent="0.2">
      <c r="A168" s="12"/>
      <c r="B168" s="12"/>
      <c r="C168" s="20"/>
      <c r="D168" s="20"/>
      <c r="E168" s="2"/>
      <c r="F168" s="2"/>
    </row>
    <row r="169" spans="1:6" x14ac:dyDescent="0.2">
      <c r="A169" s="12"/>
      <c r="B169" s="12"/>
      <c r="C169" s="20"/>
      <c r="D169" s="20"/>
      <c r="E169" s="20" t="e">
        <f>#REF!-E7</f>
        <v>#REF!</v>
      </c>
      <c r="F169" s="20" t="e">
        <f>#REF!-F7</f>
        <v>#REF!</v>
      </c>
    </row>
    <row r="170" spans="1:6" x14ac:dyDescent="0.2">
      <c r="A170" s="12"/>
      <c r="B170" s="12"/>
      <c r="C170" s="12"/>
      <c r="D170" s="12"/>
      <c r="E170" s="12"/>
      <c r="F170" s="12"/>
    </row>
    <row r="171" spans="1:6" x14ac:dyDescent="0.2">
      <c r="A171" s="12"/>
      <c r="B171" s="12"/>
      <c r="C171" s="12"/>
      <c r="D171" s="12"/>
      <c r="E171" s="12"/>
      <c r="F171" s="12"/>
    </row>
    <row r="172" spans="1:6" x14ac:dyDescent="0.2">
      <c r="A172" s="12"/>
      <c r="B172" s="12"/>
      <c r="C172" s="12"/>
      <c r="D172" s="12"/>
      <c r="E172" s="12"/>
      <c r="F172" s="12"/>
    </row>
    <row r="173" spans="1:6" x14ac:dyDescent="0.2">
      <c r="A173" s="12"/>
      <c r="B173" s="12"/>
      <c r="C173" s="12"/>
      <c r="D173" s="12"/>
      <c r="E173" s="12"/>
      <c r="F173" s="12"/>
    </row>
  </sheetData>
  <mergeCells count="2">
    <mergeCell ref="C1:D1"/>
    <mergeCell ref="A3:D3"/>
  </mergeCells>
  <pageMargins left="0.59055118110236227" right="0.39370078740157483" top="0.59055118110236227" bottom="0.59055118110236227" header="0.19685039370078741" footer="0.19685039370078741"/>
  <pageSetup paperSize="9" scale="80" fitToHeight="0" orientation="portrait" r:id="rId1"/>
  <headerFooter alignWithMargins="0">
    <oddHeader xml:space="preserve">&amp;C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 (2025-2026)</vt:lpstr>
      <vt:lpstr>'Приложение 2 (2025-2026)'!Заголовки_для_печати</vt:lpstr>
      <vt:lpstr>'Приложение 2 (2025-2026)'!Область_печати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2024-12-23T11:08:26Z</cp:lastPrinted>
  <dcterms:created xsi:type="dcterms:W3CDTF">2023-10-26T08:47:33Z</dcterms:created>
  <dcterms:modified xsi:type="dcterms:W3CDTF">2024-12-23T11:08:28Z</dcterms:modified>
</cp:coreProperties>
</file>